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6615" windowHeight="7170" activeTab="4"/>
  </bookViews>
  <sheets>
    <sheet name="data mentah" sheetId="1" r:id="rId1"/>
    <sheet name="MUKENA" sheetId="2" r:id="rId2"/>
    <sheet name="SARIMBIT" sheetId="3" r:id="rId3"/>
    <sheet name="KERUDUNG" sheetId="5" r:id="rId4"/>
    <sheet name="GAMIS" sheetId="4" r:id="rId5"/>
    <sheet name="SANDAL ANAK" sheetId="6" r:id="rId6"/>
    <sheet name="SEPATU ANAK" sheetId="7" r:id="rId7"/>
  </sheets>
  <calcPr calcId="144525"/>
</workbook>
</file>

<file path=xl/calcChain.xml><?xml version="1.0" encoding="utf-8"?>
<calcChain xmlns="http://schemas.openxmlformats.org/spreadsheetml/2006/main">
  <c r="F38" i="4" l="1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H33" i="4"/>
  <c r="G24" i="4"/>
  <c r="F4" i="4"/>
  <c r="G4" i="4" s="1"/>
  <c r="F5" i="4"/>
  <c r="G5" i="4" s="1"/>
  <c r="F6" i="4"/>
  <c r="G6" i="4" s="1"/>
  <c r="F7" i="4"/>
  <c r="G7" i="4" s="1"/>
  <c r="F8" i="4"/>
  <c r="G8" i="4" s="1"/>
  <c r="F9" i="4"/>
  <c r="G9" i="4" s="1"/>
  <c r="F10" i="4"/>
  <c r="G10" i="4" s="1"/>
  <c r="F11" i="4"/>
  <c r="G11" i="4" s="1"/>
  <c r="F12" i="4"/>
  <c r="G12" i="4" s="1"/>
  <c r="F13" i="4"/>
  <c r="G13" i="4" s="1"/>
  <c r="F14" i="4"/>
  <c r="G14" i="4" s="1"/>
  <c r="F15" i="4"/>
  <c r="G15" i="4" s="1"/>
  <c r="F16" i="4"/>
  <c r="G16" i="4" s="1"/>
  <c r="F17" i="4"/>
  <c r="G17" i="4" s="1"/>
  <c r="F18" i="4"/>
  <c r="G18" i="4" s="1"/>
  <c r="F19" i="4"/>
  <c r="G19" i="4" s="1"/>
  <c r="F20" i="4"/>
  <c r="G20" i="4" s="1"/>
  <c r="F21" i="4"/>
  <c r="G21" i="4" s="1"/>
  <c r="F22" i="4"/>
  <c r="G22" i="4" s="1"/>
  <c r="F23" i="4"/>
  <c r="G23" i="4" s="1"/>
  <c r="F24" i="4"/>
  <c r="F25" i="4"/>
  <c r="G25" i="4" s="1"/>
  <c r="F26" i="4"/>
  <c r="G26" i="4" s="1"/>
  <c r="F27" i="4"/>
  <c r="G27" i="4" s="1"/>
  <c r="F28" i="4"/>
  <c r="G28" i="4" s="1"/>
  <c r="F29" i="4"/>
  <c r="G29" i="4" s="1"/>
  <c r="F37" i="4"/>
  <c r="F32" i="4"/>
  <c r="G32" i="4" s="1"/>
  <c r="F31" i="4"/>
  <c r="G31" i="4" s="1"/>
  <c r="F30" i="4"/>
  <c r="G30" i="4" s="1"/>
  <c r="F3" i="4"/>
  <c r="G3" i="4" s="1"/>
  <c r="G33" i="4" l="1"/>
  <c r="I3" i="4" s="1"/>
  <c r="F6" i="5"/>
  <c r="E4" i="5"/>
  <c r="F4" i="5" s="1"/>
  <c r="E5" i="5"/>
  <c r="F5" i="5" s="1"/>
  <c r="E6" i="5"/>
  <c r="E7" i="5"/>
  <c r="F7" i="5" s="1"/>
  <c r="E8" i="5"/>
  <c r="F8" i="5" s="1"/>
  <c r="E16" i="5"/>
  <c r="E15" i="5"/>
  <c r="E14" i="5"/>
  <c r="E13" i="5"/>
  <c r="G9" i="5"/>
  <c r="E3" i="5"/>
  <c r="F3" i="5" s="1"/>
  <c r="H44" i="4" l="1"/>
  <c r="I44" i="4" s="1"/>
  <c r="H84" i="4"/>
  <c r="H82" i="4"/>
  <c r="H80" i="4"/>
  <c r="I80" i="4" s="1"/>
  <c r="H78" i="4"/>
  <c r="I78" i="4" s="1"/>
  <c r="H76" i="4"/>
  <c r="I76" i="4" s="1"/>
  <c r="H74" i="4"/>
  <c r="I74" i="4" s="1"/>
  <c r="H72" i="4"/>
  <c r="I72" i="4" s="1"/>
  <c r="H70" i="4"/>
  <c r="I70" i="4" s="1"/>
  <c r="H68" i="4"/>
  <c r="I68" i="4" s="1"/>
  <c r="H66" i="4"/>
  <c r="I66" i="4" s="1"/>
  <c r="H64" i="4"/>
  <c r="I64" i="4" s="1"/>
  <c r="H62" i="4"/>
  <c r="I62" i="4" s="1"/>
  <c r="H60" i="4"/>
  <c r="I60" i="4" s="1"/>
  <c r="H58" i="4"/>
  <c r="I58" i="4" s="1"/>
  <c r="H56" i="4"/>
  <c r="I56" i="4" s="1"/>
  <c r="H54" i="4"/>
  <c r="I54" i="4" s="1"/>
  <c r="H52" i="4"/>
  <c r="I52" i="4" s="1"/>
  <c r="H50" i="4"/>
  <c r="I50" i="4" s="1"/>
  <c r="H48" i="4"/>
  <c r="I48" i="4" s="1"/>
  <c r="H46" i="4"/>
  <c r="I46" i="4" s="1"/>
  <c r="H83" i="4"/>
  <c r="I83" i="4" s="1"/>
  <c r="H81" i="4"/>
  <c r="I81" i="4" s="1"/>
  <c r="H79" i="4"/>
  <c r="I79" i="4" s="1"/>
  <c r="H77" i="4"/>
  <c r="I77" i="4" s="1"/>
  <c r="H75" i="4"/>
  <c r="I75" i="4" s="1"/>
  <c r="H73" i="4"/>
  <c r="I73" i="4" s="1"/>
  <c r="H71" i="4"/>
  <c r="I71" i="4" s="1"/>
  <c r="H69" i="4"/>
  <c r="I69" i="4" s="1"/>
  <c r="H67" i="4"/>
  <c r="I67" i="4" s="1"/>
  <c r="H65" i="4"/>
  <c r="I65" i="4" s="1"/>
  <c r="H63" i="4"/>
  <c r="I63" i="4" s="1"/>
  <c r="H61" i="4"/>
  <c r="I61" i="4" s="1"/>
  <c r="H59" i="4"/>
  <c r="I59" i="4" s="1"/>
  <c r="H57" i="4"/>
  <c r="I57" i="4" s="1"/>
  <c r="H55" i="4"/>
  <c r="I55" i="4" s="1"/>
  <c r="H53" i="4"/>
  <c r="I53" i="4" s="1"/>
  <c r="H51" i="4"/>
  <c r="I51" i="4" s="1"/>
  <c r="H49" i="4"/>
  <c r="I49" i="4" s="1"/>
  <c r="H47" i="4"/>
  <c r="I47" i="4" s="1"/>
  <c r="I82" i="4"/>
  <c r="I84" i="4"/>
  <c r="H39" i="4"/>
  <c r="I39" i="4" s="1"/>
  <c r="H38" i="4"/>
  <c r="I38" i="4" s="1"/>
  <c r="H43" i="4"/>
  <c r="I43" i="4" s="1"/>
  <c r="H42" i="4"/>
  <c r="I42" i="4" s="1"/>
  <c r="H37" i="4"/>
  <c r="I37" i="4" s="1"/>
  <c r="H41" i="4"/>
  <c r="I41" i="4" s="1"/>
  <c r="H45" i="4"/>
  <c r="I45" i="4" s="1"/>
  <c r="H40" i="4"/>
  <c r="I40" i="4" s="1"/>
  <c r="F9" i="5"/>
  <c r="H3" i="5" s="1"/>
  <c r="F37" i="3"/>
  <c r="F38" i="3"/>
  <c r="F39" i="3"/>
  <c r="F40" i="3"/>
  <c r="F41" i="3"/>
  <c r="F42" i="3"/>
  <c r="F43" i="3"/>
  <c r="F44" i="3"/>
  <c r="F34" i="3"/>
  <c r="F27" i="3"/>
  <c r="F28" i="3"/>
  <c r="F29" i="3"/>
  <c r="F30" i="3"/>
  <c r="F31" i="3"/>
  <c r="F32" i="3"/>
  <c r="F33" i="3"/>
  <c r="H12" i="3"/>
  <c r="H22" i="3"/>
  <c r="F18" i="3"/>
  <c r="F19" i="3"/>
  <c r="G19" i="3" s="1"/>
  <c r="F20" i="3"/>
  <c r="G20" i="3" s="1"/>
  <c r="F21" i="3"/>
  <c r="G18" i="3"/>
  <c r="G21" i="3"/>
  <c r="F4" i="3"/>
  <c r="G4" i="3" s="1"/>
  <c r="F5" i="3"/>
  <c r="G5" i="3" s="1"/>
  <c r="F6" i="3"/>
  <c r="G6" i="3" s="1"/>
  <c r="F7" i="3"/>
  <c r="G7" i="3" s="1"/>
  <c r="F8" i="3"/>
  <c r="G8" i="3" s="1"/>
  <c r="F9" i="3"/>
  <c r="G9" i="3" s="1"/>
  <c r="F10" i="3"/>
  <c r="G10" i="3" s="1"/>
  <c r="F11" i="3"/>
  <c r="G11" i="3" s="1"/>
  <c r="F13" i="3"/>
  <c r="G13" i="3" s="1"/>
  <c r="F14" i="3"/>
  <c r="G14" i="3" s="1"/>
  <c r="F15" i="3"/>
  <c r="G15" i="3" s="1"/>
  <c r="F16" i="3"/>
  <c r="G16" i="3" s="1"/>
  <c r="F17" i="3"/>
  <c r="G17" i="3" s="1"/>
  <c r="F36" i="3"/>
  <c r="F26" i="3"/>
  <c r="F3" i="3"/>
  <c r="G3" i="3" s="1"/>
  <c r="G13" i="5" l="1"/>
  <c r="H13" i="5" s="1"/>
  <c r="G14" i="5"/>
  <c r="H14" i="5" s="1"/>
  <c r="G15" i="5"/>
  <c r="H15" i="5" s="1"/>
  <c r="G16" i="5"/>
  <c r="H16" i="5" s="1"/>
  <c r="G12" i="3"/>
  <c r="I3" i="3" s="1"/>
  <c r="G22" i="3"/>
  <c r="I13" i="3" s="1"/>
  <c r="H11" i="2"/>
  <c r="H12" i="2"/>
  <c r="H13" i="2"/>
  <c r="H14" i="2"/>
  <c r="H15" i="2"/>
  <c r="H16" i="2"/>
  <c r="H17" i="2"/>
  <c r="H10" i="2"/>
  <c r="E11" i="2"/>
  <c r="E12" i="2"/>
  <c r="E13" i="2"/>
  <c r="E14" i="2"/>
  <c r="E15" i="2"/>
  <c r="E16" i="2"/>
  <c r="E17" i="2"/>
  <c r="E10" i="2"/>
  <c r="G15" i="2"/>
  <c r="G17" i="2"/>
  <c r="G16" i="2"/>
  <c r="G14" i="2"/>
  <c r="G13" i="2"/>
  <c r="G12" i="2"/>
  <c r="G11" i="2"/>
  <c r="G10" i="2"/>
  <c r="H34" i="3" l="1"/>
  <c r="I34" i="3" s="1"/>
  <c r="H32" i="3"/>
  <c r="I32" i="3" s="1"/>
  <c r="H30" i="3"/>
  <c r="I30" i="3" s="1"/>
  <c r="H28" i="3"/>
  <c r="I28" i="3" s="1"/>
  <c r="H26" i="3"/>
  <c r="I26" i="3" s="1"/>
  <c r="H33" i="3"/>
  <c r="I33" i="3" s="1"/>
  <c r="H31" i="3"/>
  <c r="I31" i="3" s="1"/>
  <c r="H29" i="3"/>
  <c r="I29" i="3" s="1"/>
  <c r="H27" i="3"/>
  <c r="I27" i="3" s="1"/>
  <c r="H43" i="3"/>
  <c r="I43" i="3" s="1"/>
  <c r="H41" i="3"/>
  <c r="I41" i="3" s="1"/>
  <c r="H39" i="3"/>
  <c r="I39" i="3" s="1"/>
  <c r="H37" i="3"/>
  <c r="I37" i="3" s="1"/>
  <c r="H44" i="3"/>
  <c r="I44" i="3" s="1"/>
  <c r="H42" i="3"/>
  <c r="I42" i="3" s="1"/>
  <c r="H40" i="3"/>
  <c r="I40" i="3" s="1"/>
  <c r="H38" i="3"/>
  <c r="I38" i="3" s="1"/>
  <c r="H36" i="3"/>
  <c r="I36" i="3"/>
  <c r="G6" i="2"/>
  <c r="E3" i="2"/>
  <c r="F3" i="2" s="1"/>
  <c r="E5" i="2"/>
  <c r="F5" i="2" s="1"/>
  <c r="E4" i="2"/>
  <c r="F4" i="2" s="1"/>
  <c r="H1" i="1"/>
  <c r="L1" i="1"/>
  <c r="J1" i="1"/>
  <c r="F1" i="1"/>
  <c r="D1" i="1"/>
  <c r="B1" i="1"/>
  <c r="F6" i="2" l="1"/>
  <c r="H3" i="2" s="1"/>
</calcChain>
</file>

<file path=xl/sharedStrings.xml><?xml version="1.0" encoding="utf-8"?>
<sst xmlns="http://schemas.openxmlformats.org/spreadsheetml/2006/main" count="397" uniqueCount="76">
  <si>
    <t>SLS 304</t>
  </si>
  <si>
    <t>SLS 308</t>
  </si>
  <si>
    <t>SLS 394</t>
  </si>
  <si>
    <t>SLS 547</t>
  </si>
  <si>
    <t>SLS 652</t>
  </si>
  <si>
    <t>SLS 928</t>
  </si>
  <si>
    <t>KODE</t>
  </si>
  <si>
    <t>KATEGORI</t>
  </si>
  <si>
    <t>PENJUALAN 2017</t>
  </si>
  <si>
    <t>JUAL GROSS</t>
  </si>
  <si>
    <t>JUAL RAMADHAN</t>
  </si>
  <si>
    <t>JUAL PERBULAN</t>
  </si>
  <si>
    <t>PENINGKATAN PENJUALAN</t>
  </si>
  <si>
    <t>JUAL BULAN BIASA</t>
  </si>
  <si>
    <t>JML. BULAN</t>
  </si>
  <si>
    <t>PENJUALAN 2018</t>
  </si>
  <si>
    <t>SKL 455</t>
  </si>
  <si>
    <t>SKL 899</t>
  </si>
  <si>
    <t>SLS 173</t>
  </si>
  <si>
    <t>SLS 678</t>
  </si>
  <si>
    <t>SLS 796</t>
  </si>
  <si>
    <t>KEBUTUHAN RAMADHAN</t>
  </si>
  <si>
    <t>LAJU</t>
  </si>
  <si>
    <t>CURRENT STOCK</t>
  </si>
  <si>
    <t>STOCK &gt;4M</t>
  </si>
  <si>
    <t>PO BERJALAN</t>
  </si>
  <si>
    <t>CURRENT NEED</t>
  </si>
  <si>
    <t>PO</t>
  </si>
  <si>
    <t>SGB 491</t>
  </si>
  <si>
    <t>SGB 545</t>
  </si>
  <si>
    <t>SGB 636</t>
  </si>
  <si>
    <t>SGB 788</t>
  </si>
  <si>
    <t>SGB 864</t>
  </si>
  <si>
    <t>SGB 876</t>
  </si>
  <si>
    <t>M</t>
  </si>
  <si>
    <t>L</t>
  </si>
  <si>
    <t>XL</t>
  </si>
  <si>
    <t>PRIA</t>
  </si>
  <si>
    <t>WANITA</t>
  </si>
  <si>
    <t>DEWASA</t>
  </si>
  <si>
    <t>SGB 120</t>
  </si>
  <si>
    <t>SGB 368</t>
  </si>
  <si>
    <t>SGB 432</t>
  </si>
  <si>
    <t>SGB 513</t>
  </si>
  <si>
    <t>UKURAN</t>
  </si>
  <si>
    <t>ada pesanan pelanggan perukuran 10pcs. L dan XL laju kurang karna stock tidak ada.</t>
  </si>
  <si>
    <t>antisipasi stock. Laju kurang karna barang tidak ada.</t>
  </si>
  <si>
    <t>SNY 366</t>
  </si>
  <si>
    <t>SNY 431</t>
  </si>
  <si>
    <t>SNY 931</t>
  </si>
  <si>
    <t>SOP 707</t>
  </si>
  <si>
    <t>SMR 556</t>
  </si>
  <si>
    <t>SMR 720</t>
  </si>
  <si>
    <t>SNY 475</t>
  </si>
  <si>
    <t>SNY 519</t>
  </si>
  <si>
    <t>PO pertama baru masuk tgl. 20 Maret namun sudah terjual 35 pcs</t>
  </si>
  <si>
    <t xml:space="preserve">SFT 716 </t>
  </si>
  <si>
    <t xml:space="preserve">SHJ 195 </t>
  </si>
  <si>
    <t xml:space="preserve">SHJ 293 </t>
  </si>
  <si>
    <t xml:space="preserve">SHJ 419 </t>
  </si>
  <si>
    <t xml:space="preserve">SHJ 528 </t>
  </si>
  <si>
    <t xml:space="preserve">SHJ 731 </t>
  </si>
  <si>
    <t xml:space="preserve">SHJ 909 </t>
  </si>
  <si>
    <t xml:space="preserve">SNS 715 </t>
  </si>
  <si>
    <t xml:space="preserve">SOP 287 </t>
  </si>
  <si>
    <t xml:space="preserve">SWI 804 </t>
  </si>
  <si>
    <t xml:space="preserve">SGS 534 </t>
  </si>
  <si>
    <t xml:space="preserve">SHJ 606 </t>
  </si>
  <si>
    <t xml:space="preserve">SHJ 646 </t>
  </si>
  <si>
    <t xml:space="preserve">SHJ 686 </t>
  </si>
  <si>
    <t xml:space="preserve">SHJ 892 </t>
  </si>
  <si>
    <t xml:space="preserve">SHJ 956 </t>
  </si>
  <si>
    <t xml:space="preserve">SNS 212 </t>
  </si>
  <si>
    <t xml:space="preserve">SNS 257 </t>
  </si>
  <si>
    <t xml:space="preserve">SNY 230 </t>
  </si>
  <si>
    <t xml:space="preserve">SOP 457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</si>
</sst>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2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164" fontId="0" fillId="5" borderId="0" xfId="0" applyNumberForma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164" fontId="1" fillId="0" borderId="5" xfId="0" applyNumberFormat="1" applyFont="1" applyFill="1" applyBorder="1" applyAlignment="1">
      <alignment vertical="center"/>
    </xf>
    <xf numFmtId="0" fontId="0" fillId="0" borderId="0" xfId="0" applyBorder="1"/>
    <xf numFmtId="3" fontId="0" fillId="2" borderId="2" xfId="0" applyNumberFormat="1" applyFill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" fontId="0" fillId="0" borderId="5" xfId="0" applyNumberFormat="1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workbookViewId="0">
      <pane ySplit="1" topLeftCell="A2" activePane="bottomLeft" state="frozen"/>
      <selection pane="bottomLeft" activeCell="I19" sqref="I19"/>
    </sheetView>
  </sheetViews>
  <sheetFormatPr defaultColWidth="14.5703125" defaultRowHeight="15" x14ac:dyDescent="0.25"/>
  <cols>
    <col min="1" max="1" width="14.85546875" bestFit="1" customWidth="1"/>
    <col min="2" max="2" width="2" bestFit="1" customWidth="1"/>
    <col min="3" max="3" width="14.85546875" bestFit="1" customWidth="1"/>
    <col min="4" max="4" width="3" bestFit="1" customWidth="1"/>
    <col min="5" max="5" width="14.85546875" bestFit="1" customWidth="1"/>
    <col min="6" max="6" width="4" bestFit="1" customWidth="1"/>
    <col min="7" max="7" width="14.85546875" bestFit="1" customWidth="1"/>
    <col min="8" max="8" width="2" bestFit="1" customWidth="1"/>
    <col min="9" max="9" width="14.85546875" bestFit="1" customWidth="1"/>
    <col min="10" max="10" width="4" bestFit="1" customWidth="1"/>
    <col min="11" max="11" width="14.85546875" bestFit="1" customWidth="1"/>
    <col min="12" max="12" width="3" bestFit="1" customWidth="1"/>
  </cols>
  <sheetData>
    <row r="1" spans="1:14" s="3" customFormat="1" ht="24" customHeight="1" x14ac:dyDescent="0.25">
      <c r="A1" s="3" t="s">
        <v>0</v>
      </c>
      <c r="B1" s="3">
        <f>SUM(B2:B5)</f>
        <v>4</v>
      </c>
      <c r="C1" s="3" t="s">
        <v>1</v>
      </c>
      <c r="D1" s="3">
        <f>SUM(D2:D85)</f>
        <v>82</v>
      </c>
      <c r="E1" s="3" t="s">
        <v>2</v>
      </c>
      <c r="F1" s="3">
        <f>SUM(F2:F124)</f>
        <v>134</v>
      </c>
      <c r="G1" s="3" t="s">
        <v>3</v>
      </c>
      <c r="H1" s="3">
        <f>SUM(H2:H5)</f>
        <v>4</v>
      </c>
      <c r="I1" s="3" t="s">
        <v>4</v>
      </c>
      <c r="J1" s="3">
        <f>SUM(J2:J134)</f>
        <v>135</v>
      </c>
      <c r="K1" s="3" t="s">
        <v>5</v>
      </c>
      <c r="L1" s="3">
        <f>SUM(L2:L39)</f>
        <v>38</v>
      </c>
    </row>
    <row r="2" spans="1:14" x14ac:dyDescent="0.25">
      <c r="A2" s="1">
        <v>42904.536030092589</v>
      </c>
      <c r="B2">
        <v>1</v>
      </c>
      <c r="C2" s="1">
        <v>42907.621122685188</v>
      </c>
      <c r="D2">
        <v>1</v>
      </c>
      <c r="E2" s="1">
        <v>42907.746064814812</v>
      </c>
      <c r="F2">
        <v>1</v>
      </c>
      <c r="G2" s="1">
        <v>42906.596574074072</v>
      </c>
      <c r="H2">
        <v>1</v>
      </c>
      <c r="I2" s="1">
        <v>42907.430659722224</v>
      </c>
      <c r="J2">
        <v>1</v>
      </c>
      <c r="K2" s="1">
        <v>42907.376527777778</v>
      </c>
      <c r="L2">
        <v>1</v>
      </c>
    </row>
    <row r="3" spans="1:14" x14ac:dyDescent="0.25">
      <c r="A3" s="1">
        <v>42895.471412037034</v>
      </c>
      <c r="B3">
        <v>1</v>
      </c>
      <c r="C3" s="1">
        <v>42907.430659722224</v>
      </c>
      <c r="D3">
        <v>2</v>
      </c>
      <c r="E3" s="1">
        <v>42907.411481481482</v>
      </c>
      <c r="F3">
        <v>1</v>
      </c>
      <c r="G3" s="1">
        <v>42887.478761574072</v>
      </c>
      <c r="H3">
        <v>1</v>
      </c>
      <c r="I3" s="1">
        <v>42906.600995370369</v>
      </c>
      <c r="J3">
        <v>1</v>
      </c>
      <c r="K3" s="1">
        <v>42905.567048611112</v>
      </c>
      <c r="L3">
        <v>1</v>
      </c>
    </row>
    <row r="4" spans="1:14" x14ac:dyDescent="0.25">
      <c r="A4" s="1">
        <v>42891.686030092591</v>
      </c>
      <c r="B4">
        <v>1</v>
      </c>
      <c r="C4" s="1">
        <v>42907.415810185186</v>
      </c>
      <c r="D4">
        <v>1</v>
      </c>
      <c r="E4" s="1">
        <v>42906.607210648152</v>
      </c>
      <c r="F4">
        <v>1</v>
      </c>
      <c r="G4" s="1">
        <v>42884.528761574074</v>
      </c>
      <c r="H4">
        <v>1</v>
      </c>
      <c r="I4" s="1">
        <v>42906.600995370369</v>
      </c>
      <c r="J4">
        <v>1</v>
      </c>
      <c r="K4" s="1">
        <v>42905.421296296299</v>
      </c>
      <c r="L4">
        <v>1</v>
      </c>
    </row>
    <row r="5" spans="1:14" x14ac:dyDescent="0.25">
      <c r="A5" s="1">
        <v>42881.414513888885</v>
      </c>
      <c r="B5">
        <v>1</v>
      </c>
      <c r="C5" s="1">
        <v>42907.35832175926</v>
      </c>
      <c r="D5">
        <v>1</v>
      </c>
      <c r="E5" s="1">
        <v>42906.594618055555</v>
      </c>
      <c r="F5">
        <v>1</v>
      </c>
      <c r="G5" s="1">
        <v>42884.495081018518</v>
      </c>
      <c r="H5">
        <v>1</v>
      </c>
      <c r="I5" s="1">
        <v>42906.598587962966</v>
      </c>
      <c r="J5">
        <v>1</v>
      </c>
      <c r="K5" s="1">
        <v>42905.421296296299</v>
      </c>
      <c r="L5">
        <v>1</v>
      </c>
    </row>
    <row r="6" spans="1:14" x14ac:dyDescent="0.25">
      <c r="C6" s="1">
        <v>42906.674826388888</v>
      </c>
      <c r="D6">
        <v>1</v>
      </c>
      <c r="E6" s="1">
        <v>42906.509687500002</v>
      </c>
      <c r="F6">
        <v>1</v>
      </c>
      <c r="I6" s="1">
        <v>42906.429930555554</v>
      </c>
      <c r="J6">
        <v>1</v>
      </c>
      <c r="K6" s="1">
        <v>42904.627083333333</v>
      </c>
      <c r="L6">
        <v>1</v>
      </c>
    </row>
    <row r="7" spans="1:14" x14ac:dyDescent="0.25">
      <c r="C7" s="1">
        <v>42906.596145833333</v>
      </c>
      <c r="D7">
        <v>1</v>
      </c>
      <c r="E7" s="1">
        <v>42906.368923611109</v>
      </c>
      <c r="F7">
        <v>1</v>
      </c>
      <c r="I7" s="1">
        <v>42906.397349537037</v>
      </c>
      <c r="J7">
        <v>1</v>
      </c>
      <c r="K7" s="1">
        <v>42904.62699074074</v>
      </c>
      <c r="L7">
        <v>0</v>
      </c>
    </row>
    <row r="8" spans="1:14" x14ac:dyDescent="0.25">
      <c r="C8" s="1">
        <v>42906.529756944445</v>
      </c>
      <c r="D8">
        <v>1</v>
      </c>
      <c r="E8" s="1">
        <v>42905.695648148147</v>
      </c>
      <c r="F8">
        <v>1</v>
      </c>
      <c r="I8" s="1">
        <v>42906.373900462961</v>
      </c>
      <c r="J8">
        <v>1</v>
      </c>
      <c r="K8" s="1">
        <v>42904.618263888886</v>
      </c>
      <c r="L8">
        <v>1</v>
      </c>
      <c r="N8" s="2"/>
    </row>
    <row r="9" spans="1:14" x14ac:dyDescent="0.25">
      <c r="C9" s="1">
        <v>42905.640590277777</v>
      </c>
      <c r="D9">
        <v>1</v>
      </c>
      <c r="E9" s="1">
        <v>42905.641250000001</v>
      </c>
      <c r="F9">
        <v>1</v>
      </c>
      <c r="I9" s="1">
        <v>42906.356770833336</v>
      </c>
      <c r="J9">
        <v>1</v>
      </c>
      <c r="K9" s="1">
        <v>42904.536030092589</v>
      </c>
      <c r="L9">
        <v>1</v>
      </c>
    </row>
    <row r="10" spans="1:14" x14ac:dyDescent="0.25">
      <c r="C10" s="1">
        <v>42905.640219907407</v>
      </c>
      <c r="D10">
        <v>1</v>
      </c>
      <c r="E10" s="1">
        <v>42905.622939814813</v>
      </c>
      <c r="F10">
        <v>1</v>
      </c>
      <c r="I10" s="1">
        <v>42905.567048611112</v>
      </c>
      <c r="J10">
        <v>1</v>
      </c>
      <c r="K10" s="1">
        <v>42904.536030092589</v>
      </c>
      <c r="L10">
        <v>1</v>
      </c>
    </row>
    <row r="11" spans="1:14" x14ac:dyDescent="0.25">
      <c r="C11" s="1">
        <v>42905.639039351852</v>
      </c>
      <c r="D11">
        <v>1</v>
      </c>
      <c r="E11" s="1">
        <v>42905.456388888888</v>
      </c>
      <c r="F11">
        <v>1</v>
      </c>
      <c r="I11" s="1">
        <v>42905.535752314812</v>
      </c>
      <c r="J11">
        <v>1</v>
      </c>
      <c r="K11" s="1">
        <v>42904.536030092589</v>
      </c>
      <c r="L11">
        <v>1</v>
      </c>
    </row>
    <row r="12" spans="1:14" x14ac:dyDescent="0.25">
      <c r="C12" s="1">
        <v>42905.555081018516</v>
      </c>
      <c r="D12">
        <v>1</v>
      </c>
      <c r="E12" s="1">
        <v>42905.361956018518</v>
      </c>
      <c r="F12">
        <v>1</v>
      </c>
      <c r="I12" s="1">
        <v>42905.421296296299</v>
      </c>
      <c r="J12">
        <v>1</v>
      </c>
      <c r="K12" s="1">
        <v>42904.458541666667</v>
      </c>
      <c r="L12">
        <v>1</v>
      </c>
    </row>
    <row r="13" spans="1:14" x14ac:dyDescent="0.25">
      <c r="C13" s="1">
        <v>42905.456678240742</v>
      </c>
      <c r="D13">
        <v>1</v>
      </c>
      <c r="E13" s="1">
        <v>42904.67292824074</v>
      </c>
      <c r="F13">
        <v>1</v>
      </c>
      <c r="I13" s="1">
        <v>42904.633518518516</v>
      </c>
      <c r="J13">
        <v>1</v>
      </c>
      <c r="K13" s="1">
        <v>42897.581504629627</v>
      </c>
      <c r="L13">
        <v>1</v>
      </c>
    </row>
    <row r="14" spans="1:14" x14ac:dyDescent="0.25">
      <c r="C14" s="1">
        <v>42905.456678240742</v>
      </c>
      <c r="D14">
        <v>1</v>
      </c>
      <c r="E14" s="1">
        <v>42904.67292824074</v>
      </c>
      <c r="F14">
        <v>1</v>
      </c>
      <c r="I14" s="1">
        <v>42904.460914351854</v>
      </c>
      <c r="J14">
        <v>1</v>
      </c>
      <c r="K14" s="1">
        <v>42889.587881944448</v>
      </c>
      <c r="L14">
        <v>1</v>
      </c>
    </row>
    <row r="15" spans="1:14" x14ac:dyDescent="0.25">
      <c r="C15" s="1">
        <v>42905.389872685184</v>
      </c>
      <c r="D15">
        <v>1</v>
      </c>
      <c r="E15" s="1">
        <v>42904.670162037037</v>
      </c>
      <c r="F15">
        <v>2</v>
      </c>
      <c r="I15" s="1">
        <v>42904.45684027778</v>
      </c>
      <c r="J15">
        <v>1</v>
      </c>
      <c r="K15" s="1">
        <v>42887.371145833335</v>
      </c>
      <c r="L15">
        <v>1</v>
      </c>
    </row>
    <row r="16" spans="1:14" x14ac:dyDescent="0.25">
      <c r="C16" s="1">
        <v>42904.633518518516</v>
      </c>
      <c r="D16">
        <v>1</v>
      </c>
      <c r="E16" s="1">
        <v>42904.633518518516</v>
      </c>
      <c r="F16">
        <v>1</v>
      </c>
      <c r="I16" s="1">
        <v>42904.448009259257</v>
      </c>
      <c r="J16">
        <v>1</v>
      </c>
      <c r="K16" s="1">
        <v>42885.687511574077</v>
      </c>
      <c r="L16">
        <v>1</v>
      </c>
    </row>
    <row r="17" spans="3:12" x14ac:dyDescent="0.25">
      <c r="C17" s="1">
        <v>42904.627083333333</v>
      </c>
      <c r="D17">
        <v>1</v>
      </c>
      <c r="E17" s="1">
        <v>42904.614999999998</v>
      </c>
      <c r="F17">
        <v>1</v>
      </c>
      <c r="I17" s="1">
        <v>42904.437708333331</v>
      </c>
      <c r="J17">
        <v>1</v>
      </c>
      <c r="K17" s="1">
        <v>42885.687025462961</v>
      </c>
      <c r="L17">
        <v>1</v>
      </c>
    </row>
    <row r="18" spans="3:12" x14ac:dyDescent="0.25">
      <c r="C18" s="1">
        <v>42904.62699074074</v>
      </c>
      <c r="D18">
        <v>0</v>
      </c>
      <c r="E18" s="1">
        <v>42904.539340277777</v>
      </c>
      <c r="F18">
        <v>2</v>
      </c>
      <c r="I18" s="1">
        <v>42904.404050925928</v>
      </c>
      <c r="J18">
        <v>1</v>
      </c>
      <c r="K18" s="1">
        <v>42885.664375</v>
      </c>
      <c r="L18">
        <v>1</v>
      </c>
    </row>
    <row r="19" spans="3:12" x14ac:dyDescent="0.25">
      <c r="C19" s="1">
        <v>42904.614999999998</v>
      </c>
      <c r="D19">
        <v>1</v>
      </c>
      <c r="E19" s="1">
        <v>42904.515983796293</v>
      </c>
      <c r="F19">
        <v>1</v>
      </c>
      <c r="I19" s="1">
        <v>42904.393819444442</v>
      </c>
      <c r="J19">
        <v>1</v>
      </c>
      <c r="K19" s="1">
        <v>42885.664375</v>
      </c>
      <c r="L19">
        <v>1</v>
      </c>
    </row>
    <row r="20" spans="3:12" x14ac:dyDescent="0.25">
      <c r="C20" s="1">
        <v>42904.592546296299</v>
      </c>
      <c r="D20">
        <v>1</v>
      </c>
      <c r="E20" s="1">
        <v>42904.449571759258</v>
      </c>
      <c r="F20">
        <v>1</v>
      </c>
      <c r="I20" s="1">
        <v>42903.715624999997</v>
      </c>
      <c r="J20">
        <v>1</v>
      </c>
      <c r="K20" s="1">
        <v>42885.634525462963</v>
      </c>
      <c r="L20">
        <v>1</v>
      </c>
    </row>
    <row r="21" spans="3:12" x14ac:dyDescent="0.25">
      <c r="C21" s="1">
        <v>42904.574513888889</v>
      </c>
      <c r="D21">
        <v>1</v>
      </c>
      <c r="E21" s="1">
        <v>42904.414537037039</v>
      </c>
      <c r="F21">
        <v>1</v>
      </c>
      <c r="I21" s="1">
        <v>42902.731759259259</v>
      </c>
      <c r="J21">
        <v>1</v>
      </c>
      <c r="K21" s="1">
        <v>42885.634525462963</v>
      </c>
      <c r="L21">
        <v>1</v>
      </c>
    </row>
    <row r="22" spans="3:12" x14ac:dyDescent="0.25">
      <c r="C22" s="1">
        <v>42904.552164351851</v>
      </c>
      <c r="D22">
        <v>1</v>
      </c>
      <c r="E22" s="1">
        <v>42904.393819444442</v>
      </c>
      <c r="F22">
        <v>1</v>
      </c>
      <c r="I22" s="1">
        <v>42902.709444444445</v>
      </c>
      <c r="J22">
        <v>1</v>
      </c>
      <c r="K22" s="1">
        <v>42884.551620370374</v>
      </c>
      <c r="L22">
        <v>1</v>
      </c>
    </row>
    <row r="23" spans="3:12" x14ac:dyDescent="0.25">
      <c r="C23" s="1">
        <v>42904.434131944443</v>
      </c>
      <c r="D23">
        <v>1</v>
      </c>
      <c r="E23" s="1">
        <v>42904.391018518516</v>
      </c>
      <c r="F23">
        <v>1</v>
      </c>
      <c r="I23" s="1">
        <v>42902.665324074071</v>
      </c>
      <c r="J23">
        <v>1</v>
      </c>
      <c r="K23" s="1">
        <v>42884.516724537039</v>
      </c>
      <c r="L23">
        <v>1</v>
      </c>
    </row>
    <row r="24" spans="3:12" x14ac:dyDescent="0.25">
      <c r="C24" s="1">
        <v>42904.419166666667</v>
      </c>
      <c r="D24">
        <v>1</v>
      </c>
      <c r="E24" s="1">
        <v>42903.715624999997</v>
      </c>
      <c r="F24">
        <v>1</v>
      </c>
      <c r="I24" s="1">
        <v>42902.658472222225</v>
      </c>
      <c r="J24">
        <v>1</v>
      </c>
      <c r="K24" s="1">
        <v>42884.495081018518</v>
      </c>
      <c r="L24">
        <v>1</v>
      </c>
    </row>
    <row r="25" spans="3:12" x14ac:dyDescent="0.25">
      <c r="C25" s="1">
        <v>42903.71466435185</v>
      </c>
      <c r="D25">
        <v>1</v>
      </c>
      <c r="E25" s="1">
        <v>42903.715624999997</v>
      </c>
      <c r="F25">
        <v>1</v>
      </c>
      <c r="I25" s="1">
        <v>42902.468530092592</v>
      </c>
      <c r="J25">
        <v>1</v>
      </c>
      <c r="K25" s="1">
        <v>42884.495081018518</v>
      </c>
      <c r="L25">
        <v>1</v>
      </c>
    </row>
    <row r="26" spans="3:12" x14ac:dyDescent="0.25">
      <c r="C26" s="1">
        <v>42903.555717592593</v>
      </c>
      <c r="D26">
        <v>1</v>
      </c>
      <c r="E26" s="1">
        <v>42903.715624999997</v>
      </c>
      <c r="F26">
        <v>1</v>
      </c>
      <c r="I26" s="1">
        <v>42902.427361111113</v>
      </c>
      <c r="J26">
        <v>1</v>
      </c>
      <c r="K26" s="1">
        <v>42884.494803240741</v>
      </c>
      <c r="L26">
        <v>1</v>
      </c>
    </row>
    <row r="27" spans="3:12" x14ac:dyDescent="0.25">
      <c r="C27" s="1">
        <v>42903.446006944447</v>
      </c>
      <c r="D27">
        <v>1</v>
      </c>
      <c r="E27" s="1">
        <v>42903.618252314816</v>
      </c>
      <c r="F27">
        <v>1</v>
      </c>
      <c r="I27" s="1">
        <v>42901.673842592594</v>
      </c>
      <c r="J27">
        <v>1</v>
      </c>
      <c r="K27" s="1">
        <v>42884.487951388888</v>
      </c>
      <c r="L27">
        <v>1</v>
      </c>
    </row>
    <row r="28" spans="3:12" x14ac:dyDescent="0.25">
      <c r="C28" s="1">
        <v>42902.709444444445</v>
      </c>
      <c r="D28">
        <v>1</v>
      </c>
      <c r="E28" s="1">
        <v>42903.577476851853</v>
      </c>
      <c r="F28">
        <v>1</v>
      </c>
      <c r="I28" s="1">
        <v>42901.653368055559</v>
      </c>
      <c r="J28">
        <v>1</v>
      </c>
      <c r="K28" s="1">
        <v>42884.487951388888</v>
      </c>
      <c r="L28">
        <v>1</v>
      </c>
    </row>
    <row r="29" spans="3:12" x14ac:dyDescent="0.25">
      <c r="C29" s="1">
        <v>42902.69636574074</v>
      </c>
      <c r="D29">
        <v>1</v>
      </c>
      <c r="E29" s="1">
        <v>42903.531145833331</v>
      </c>
      <c r="F29">
        <v>1</v>
      </c>
      <c r="I29" s="1">
        <v>42901.651782407411</v>
      </c>
      <c r="J29">
        <v>1</v>
      </c>
      <c r="K29" s="1">
        <v>42883.601111111115</v>
      </c>
      <c r="L29">
        <v>1</v>
      </c>
    </row>
    <row r="30" spans="3:12" x14ac:dyDescent="0.25">
      <c r="C30" s="1">
        <v>42902.569479166668</v>
      </c>
      <c r="D30">
        <v>1</v>
      </c>
      <c r="E30" s="1">
        <v>42903.408136574071</v>
      </c>
      <c r="F30">
        <v>1</v>
      </c>
      <c r="I30" s="1">
        <v>42901.468518518515</v>
      </c>
      <c r="J30">
        <v>1</v>
      </c>
      <c r="K30" s="1">
        <v>42883.513495370367</v>
      </c>
      <c r="L30">
        <v>1</v>
      </c>
    </row>
    <row r="31" spans="3:12" x14ac:dyDescent="0.25">
      <c r="C31" s="1">
        <v>42901.558379629627</v>
      </c>
      <c r="D31">
        <v>1</v>
      </c>
      <c r="E31" s="1">
        <v>42903.406064814815</v>
      </c>
      <c r="F31">
        <v>1</v>
      </c>
      <c r="I31" s="1">
        <v>42901.465150462966</v>
      </c>
      <c r="J31">
        <v>1</v>
      </c>
      <c r="K31" s="1">
        <v>42883.491863425923</v>
      </c>
      <c r="L31">
        <v>1</v>
      </c>
    </row>
    <row r="32" spans="3:12" x14ac:dyDescent="0.25">
      <c r="C32" s="1">
        <v>42901.524317129632</v>
      </c>
      <c r="D32">
        <v>1</v>
      </c>
      <c r="E32" s="1">
        <v>42903.373819444445</v>
      </c>
      <c r="F32">
        <v>1</v>
      </c>
      <c r="I32" s="1">
        <v>42901.408437500002</v>
      </c>
      <c r="J32">
        <v>1</v>
      </c>
      <c r="K32" s="1">
        <v>42883.485138888886</v>
      </c>
      <c r="L32">
        <v>1</v>
      </c>
    </row>
    <row r="33" spans="3:12" x14ac:dyDescent="0.25">
      <c r="C33" s="1">
        <v>42900.608252314814</v>
      </c>
      <c r="D33">
        <v>1</v>
      </c>
      <c r="E33" s="1">
        <v>42903.345520833333</v>
      </c>
      <c r="F33">
        <v>1</v>
      </c>
      <c r="I33" s="1">
        <v>42901.344212962962</v>
      </c>
      <c r="J33">
        <v>1</v>
      </c>
      <c r="K33" s="1">
        <v>42883.453796296293</v>
      </c>
      <c r="L33">
        <v>1</v>
      </c>
    </row>
    <row r="34" spans="3:12" x14ac:dyDescent="0.25">
      <c r="C34" s="1">
        <v>42900.530856481484</v>
      </c>
      <c r="D34">
        <v>1</v>
      </c>
      <c r="E34" s="1">
        <v>42902.709444444445</v>
      </c>
      <c r="F34">
        <v>1</v>
      </c>
      <c r="I34" s="1">
        <v>42900.637326388889</v>
      </c>
      <c r="J34">
        <v>1</v>
      </c>
      <c r="K34" s="1">
        <v>42883.410856481481</v>
      </c>
      <c r="L34">
        <v>1</v>
      </c>
    </row>
    <row r="35" spans="3:12" x14ac:dyDescent="0.25">
      <c r="C35" s="1">
        <v>42900.505578703705</v>
      </c>
      <c r="D35">
        <v>1</v>
      </c>
      <c r="E35" s="1">
        <v>42902.709432870368</v>
      </c>
      <c r="F35">
        <v>1</v>
      </c>
      <c r="I35" s="1">
        <v>42900.637326388889</v>
      </c>
      <c r="J35">
        <v>1</v>
      </c>
      <c r="K35" s="1">
        <v>42882.340173611112</v>
      </c>
      <c r="L35">
        <v>1</v>
      </c>
    </row>
    <row r="36" spans="3:12" x14ac:dyDescent="0.25">
      <c r="C36" s="1">
        <v>42900.505567129629</v>
      </c>
      <c r="D36">
        <v>1</v>
      </c>
      <c r="E36" s="1">
        <v>42902.701597222222</v>
      </c>
      <c r="F36">
        <v>1</v>
      </c>
      <c r="I36" s="1">
        <v>42900.608252314814</v>
      </c>
      <c r="J36">
        <v>1</v>
      </c>
      <c r="K36" s="1">
        <v>42881.65898148148</v>
      </c>
      <c r="L36">
        <v>1</v>
      </c>
    </row>
    <row r="37" spans="3:12" x14ac:dyDescent="0.25">
      <c r="C37" s="1">
        <v>42900.505567129629</v>
      </c>
      <c r="D37">
        <v>1</v>
      </c>
      <c r="E37" s="1">
        <v>42901.655914351853</v>
      </c>
      <c r="F37">
        <v>1</v>
      </c>
      <c r="I37" s="1">
        <v>42900.591296296298</v>
      </c>
      <c r="J37">
        <v>1</v>
      </c>
      <c r="K37" s="1">
        <v>42881.414513888885</v>
      </c>
      <c r="L37">
        <v>1</v>
      </c>
    </row>
    <row r="38" spans="3:12" x14ac:dyDescent="0.25">
      <c r="C38" s="1">
        <v>42900.488819444443</v>
      </c>
      <c r="D38">
        <v>1</v>
      </c>
      <c r="E38" s="1">
        <v>42901.553703703707</v>
      </c>
      <c r="F38">
        <v>1</v>
      </c>
      <c r="I38" s="1">
        <v>42900.579942129632</v>
      </c>
      <c r="J38">
        <v>1</v>
      </c>
      <c r="K38" s="1">
        <v>42881.408842592595</v>
      </c>
      <c r="L38">
        <v>1</v>
      </c>
    </row>
    <row r="39" spans="3:12" x14ac:dyDescent="0.25">
      <c r="C39" s="1">
        <v>42900.483124999999</v>
      </c>
      <c r="D39">
        <v>1</v>
      </c>
      <c r="E39" s="1">
        <v>42901.408437500002</v>
      </c>
      <c r="F39">
        <v>1</v>
      </c>
      <c r="I39" s="1">
        <v>42900.483124999999</v>
      </c>
      <c r="J39">
        <v>1</v>
      </c>
      <c r="K39" s="1">
        <v>42881.369409722225</v>
      </c>
      <c r="L39">
        <v>2</v>
      </c>
    </row>
    <row r="40" spans="3:12" x14ac:dyDescent="0.25">
      <c r="C40" s="1">
        <v>42899.643391203703</v>
      </c>
      <c r="D40">
        <v>1</v>
      </c>
      <c r="E40" s="1">
        <v>42901.361030092594</v>
      </c>
      <c r="F40">
        <v>1</v>
      </c>
      <c r="I40" s="1">
        <v>42900.376006944447</v>
      </c>
      <c r="J40">
        <v>1</v>
      </c>
      <c r="K40" s="1"/>
    </row>
    <row r="41" spans="3:12" x14ac:dyDescent="0.25">
      <c r="C41" s="1">
        <v>42899.589120370372</v>
      </c>
      <c r="D41">
        <v>1</v>
      </c>
      <c r="E41" s="1">
        <v>42900.754791666666</v>
      </c>
      <c r="F41">
        <v>1</v>
      </c>
      <c r="I41" s="1">
        <v>42899.740127314813</v>
      </c>
      <c r="J41">
        <v>1</v>
      </c>
    </row>
    <row r="42" spans="3:12" x14ac:dyDescent="0.25">
      <c r="C42" s="1">
        <v>42899.499791666669</v>
      </c>
      <c r="D42">
        <v>1</v>
      </c>
      <c r="E42" s="1">
        <v>42900.754791666666</v>
      </c>
      <c r="F42">
        <v>1</v>
      </c>
      <c r="I42" s="1">
        <v>42899.720879629633</v>
      </c>
      <c r="J42">
        <v>1</v>
      </c>
    </row>
    <row r="43" spans="3:12" x14ac:dyDescent="0.25">
      <c r="C43" s="1">
        <v>42898.655127314814</v>
      </c>
      <c r="D43">
        <v>1</v>
      </c>
      <c r="E43" s="1">
        <v>42900.508935185186</v>
      </c>
      <c r="F43">
        <v>1</v>
      </c>
      <c r="I43" s="1">
        <v>42899.720879629633</v>
      </c>
      <c r="J43">
        <v>1</v>
      </c>
    </row>
    <row r="44" spans="3:12" x14ac:dyDescent="0.25">
      <c r="C44" s="1">
        <v>42897.639826388891</v>
      </c>
      <c r="D44">
        <v>1</v>
      </c>
      <c r="E44" s="1">
        <v>42900.505567129629</v>
      </c>
      <c r="F44">
        <v>1</v>
      </c>
      <c r="I44" s="1">
        <v>42899.720578703702</v>
      </c>
      <c r="J44">
        <v>1</v>
      </c>
    </row>
    <row r="45" spans="3:12" x14ac:dyDescent="0.25">
      <c r="C45" s="1">
        <v>42897.577268518522</v>
      </c>
      <c r="D45">
        <v>1</v>
      </c>
      <c r="E45" s="1">
        <v>42900.505567129629</v>
      </c>
      <c r="F45">
        <v>1</v>
      </c>
      <c r="I45" s="1">
        <v>42899.720405092594</v>
      </c>
      <c r="J45">
        <v>1</v>
      </c>
    </row>
    <row r="46" spans="3:12" x14ac:dyDescent="0.25">
      <c r="C46" s="1">
        <v>42897.451805555553</v>
      </c>
      <c r="D46">
        <v>1</v>
      </c>
      <c r="E46" s="1">
        <v>42899.720879629633</v>
      </c>
      <c r="F46">
        <v>1</v>
      </c>
      <c r="I46" s="1">
        <v>42899.709583333337</v>
      </c>
      <c r="J46">
        <v>1</v>
      </c>
    </row>
    <row r="47" spans="3:12" x14ac:dyDescent="0.25">
      <c r="C47" s="1">
        <v>42897.389409722222</v>
      </c>
      <c r="D47">
        <v>1</v>
      </c>
      <c r="E47" s="1">
        <v>42899.720451388886</v>
      </c>
      <c r="F47">
        <v>1</v>
      </c>
      <c r="I47" s="1">
        <v>42899.656898148147</v>
      </c>
      <c r="J47">
        <v>1</v>
      </c>
    </row>
    <row r="48" spans="3:12" x14ac:dyDescent="0.25">
      <c r="C48" s="1">
        <v>42896.476469907408</v>
      </c>
      <c r="D48">
        <v>1</v>
      </c>
      <c r="E48" s="1">
        <v>42899.709583333337</v>
      </c>
      <c r="F48">
        <v>1</v>
      </c>
      <c r="I48" s="1">
        <v>42899.38140046296</v>
      </c>
      <c r="J48">
        <v>1</v>
      </c>
    </row>
    <row r="49" spans="3:10" x14ac:dyDescent="0.25">
      <c r="C49" s="1">
        <v>42896.468842592592</v>
      </c>
      <c r="D49">
        <v>1</v>
      </c>
      <c r="E49" s="1">
        <v>42899.620462962965</v>
      </c>
      <c r="F49">
        <v>1</v>
      </c>
      <c r="I49" s="1">
        <v>42898.596701388888</v>
      </c>
      <c r="J49">
        <v>1</v>
      </c>
    </row>
    <row r="50" spans="3:10" x14ac:dyDescent="0.25">
      <c r="C50" s="1">
        <v>42896.444953703707</v>
      </c>
      <c r="D50">
        <v>1</v>
      </c>
      <c r="E50" s="1">
        <v>42899.401307870372</v>
      </c>
      <c r="F50">
        <v>1</v>
      </c>
      <c r="I50" s="1">
        <v>42898.546134259261</v>
      </c>
      <c r="J50">
        <v>1</v>
      </c>
    </row>
    <row r="51" spans="3:10" x14ac:dyDescent="0.25">
      <c r="C51" s="1">
        <v>42895.460312499999</v>
      </c>
      <c r="D51">
        <v>1</v>
      </c>
      <c r="E51" s="1">
        <v>42898.65625</v>
      </c>
      <c r="F51">
        <v>1</v>
      </c>
      <c r="I51" s="1">
        <v>42898.499212962961</v>
      </c>
      <c r="J51">
        <v>1</v>
      </c>
    </row>
    <row r="52" spans="3:10" x14ac:dyDescent="0.25">
      <c r="C52" s="1">
        <v>42894.741585648146</v>
      </c>
      <c r="D52">
        <v>1</v>
      </c>
      <c r="E52" s="1">
        <v>42898.655891203707</v>
      </c>
      <c r="F52">
        <v>2</v>
      </c>
      <c r="I52" s="1">
        <v>42898.431111111109</v>
      </c>
      <c r="J52">
        <v>1</v>
      </c>
    </row>
    <row r="53" spans="3:10" x14ac:dyDescent="0.25">
      <c r="C53" s="1">
        <v>42894.741585648146</v>
      </c>
      <c r="D53">
        <v>1</v>
      </c>
      <c r="E53" s="1">
        <v>42898.654641203706</v>
      </c>
      <c r="F53">
        <v>1</v>
      </c>
      <c r="I53" s="1">
        <v>42897.564189814817</v>
      </c>
      <c r="J53">
        <v>1</v>
      </c>
    </row>
    <row r="54" spans="3:10" x14ac:dyDescent="0.25">
      <c r="C54" s="1">
        <v>42894.741388888891</v>
      </c>
      <c r="D54">
        <v>1</v>
      </c>
      <c r="E54" s="1">
        <v>42898.652303240742</v>
      </c>
      <c r="F54">
        <v>1</v>
      </c>
      <c r="I54" s="1">
        <v>42896.731793981482</v>
      </c>
      <c r="J54">
        <v>1</v>
      </c>
    </row>
    <row r="55" spans="3:10" x14ac:dyDescent="0.25">
      <c r="C55" s="1">
        <v>42894.525439814817</v>
      </c>
      <c r="D55">
        <v>1</v>
      </c>
      <c r="E55" s="1">
        <v>42898.633564814816</v>
      </c>
      <c r="F55">
        <v>1</v>
      </c>
      <c r="I55" s="1">
        <v>42896.731793981482</v>
      </c>
      <c r="J55">
        <v>1</v>
      </c>
    </row>
    <row r="56" spans="3:10" x14ac:dyDescent="0.25">
      <c r="C56" s="1">
        <v>42894.482592592591</v>
      </c>
      <c r="D56">
        <v>1</v>
      </c>
      <c r="E56" s="1">
        <v>42898.471319444441</v>
      </c>
      <c r="F56">
        <v>1</v>
      </c>
      <c r="I56" s="1">
        <v>42896.731516203705</v>
      </c>
      <c r="J56">
        <v>1</v>
      </c>
    </row>
    <row r="57" spans="3:10" x14ac:dyDescent="0.25">
      <c r="C57" s="1">
        <v>42893.682442129626</v>
      </c>
      <c r="D57">
        <v>1</v>
      </c>
      <c r="E57" s="1">
        <v>42897.600185185183</v>
      </c>
      <c r="F57">
        <v>5</v>
      </c>
      <c r="I57" s="1">
        <v>42896.730543981481</v>
      </c>
      <c r="J57">
        <v>1</v>
      </c>
    </row>
    <row r="58" spans="3:10" x14ac:dyDescent="0.25">
      <c r="C58" s="1">
        <v>42893.517685185187</v>
      </c>
      <c r="D58">
        <v>1</v>
      </c>
      <c r="E58" s="1">
        <v>42897.553900462961</v>
      </c>
      <c r="F58">
        <v>1</v>
      </c>
      <c r="I58" s="1">
        <v>42896.647615740738</v>
      </c>
      <c r="J58">
        <v>1</v>
      </c>
    </row>
    <row r="59" spans="3:10" x14ac:dyDescent="0.25">
      <c r="C59" s="1">
        <v>42893.50172453704</v>
      </c>
      <c r="D59">
        <v>1</v>
      </c>
      <c r="E59" s="1">
        <v>42897.494247685187</v>
      </c>
      <c r="F59">
        <v>1</v>
      </c>
      <c r="I59" s="1">
        <v>42896.609224537038</v>
      </c>
      <c r="J59">
        <v>1</v>
      </c>
    </row>
    <row r="60" spans="3:10" x14ac:dyDescent="0.25">
      <c r="C60" s="1">
        <v>42892.731574074074</v>
      </c>
      <c r="D60">
        <v>1</v>
      </c>
      <c r="E60" s="1">
        <v>42897.402060185188</v>
      </c>
      <c r="F60">
        <v>1</v>
      </c>
      <c r="I60" s="1">
        <v>42896.546527777777</v>
      </c>
      <c r="J60">
        <v>1</v>
      </c>
    </row>
    <row r="61" spans="3:10" x14ac:dyDescent="0.25">
      <c r="C61" s="1">
        <v>42892.729317129626</v>
      </c>
      <c r="D61">
        <v>1</v>
      </c>
      <c r="E61" s="1">
        <v>42897.387499999997</v>
      </c>
      <c r="F61">
        <v>1</v>
      </c>
      <c r="I61" s="1">
        <v>42896.52584490741</v>
      </c>
      <c r="J61">
        <v>1</v>
      </c>
    </row>
    <row r="62" spans="3:10" x14ac:dyDescent="0.25">
      <c r="C62" s="1">
        <v>42891.551111111112</v>
      </c>
      <c r="D62">
        <v>1</v>
      </c>
      <c r="E62" s="1">
        <v>42896.731006944443</v>
      </c>
      <c r="F62">
        <v>1</v>
      </c>
      <c r="I62" s="1">
        <v>42896.480995370373</v>
      </c>
      <c r="J62">
        <v>1</v>
      </c>
    </row>
    <row r="63" spans="3:10" x14ac:dyDescent="0.25">
      <c r="C63" s="1">
        <v>42890.463680555556</v>
      </c>
      <c r="D63">
        <v>1</v>
      </c>
      <c r="E63" s="1">
        <v>42896.579050925924</v>
      </c>
      <c r="F63">
        <v>1</v>
      </c>
      <c r="I63" s="1">
        <v>42896.468842592592</v>
      </c>
      <c r="J63">
        <v>1</v>
      </c>
    </row>
    <row r="64" spans="3:10" x14ac:dyDescent="0.25">
      <c r="C64" s="1">
        <v>42890.463680555556</v>
      </c>
      <c r="D64">
        <v>1</v>
      </c>
      <c r="E64" s="1">
        <v>42896.528113425928</v>
      </c>
      <c r="F64">
        <v>1</v>
      </c>
      <c r="I64" s="1">
        <v>42896.430069444446</v>
      </c>
      <c r="J64">
        <v>1</v>
      </c>
    </row>
    <row r="65" spans="3:10" x14ac:dyDescent="0.25">
      <c r="C65" s="1">
        <v>42890.451736111114</v>
      </c>
      <c r="D65">
        <v>1</v>
      </c>
      <c r="E65" s="1">
        <v>42896.507650462961</v>
      </c>
      <c r="F65">
        <v>1</v>
      </c>
      <c r="I65" s="1">
        <v>42896.395624999997</v>
      </c>
      <c r="J65">
        <v>1</v>
      </c>
    </row>
    <row r="66" spans="3:10" x14ac:dyDescent="0.25">
      <c r="C66" s="1">
        <v>42890.429108796299</v>
      </c>
      <c r="D66">
        <v>1</v>
      </c>
      <c r="E66" s="1">
        <v>42896.468842592592</v>
      </c>
      <c r="F66">
        <v>1</v>
      </c>
      <c r="I66" s="1">
        <v>42896.38071759259</v>
      </c>
      <c r="J66">
        <v>1</v>
      </c>
    </row>
    <row r="67" spans="3:10" x14ac:dyDescent="0.25">
      <c r="C67" s="1">
        <v>42889.666516203702</v>
      </c>
      <c r="D67">
        <v>1</v>
      </c>
      <c r="E67" s="1">
        <v>42896.432337962964</v>
      </c>
      <c r="F67">
        <v>1</v>
      </c>
      <c r="I67" s="1">
        <v>42896.371342592596</v>
      </c>
      <c r="J67">
        <v>1</v>
      </c>
    </row>
    <row r="68" spans="3:10" x14ac:dyDescent="0.25">
      <c r="C68" s="1">
        <v>42889.462511574071</v>
      </c>
      <c r="D68">
        <v>1</v>
      </c>
      <c r="E68" s="1">
        <v>42896.402951388889</v>
      </c>
      <c r="F68">
        <v>1</v>
      </c>
      <c r="I68" s="1">
        <v>42896.344490740739</v>
      </c>
      <c r="J68">
        <v>1</v>
      </c>
    </row>
    <row r="69" spans="3:10" x14ac:dyDescent="0.25">
      <c r="C69" s="1">
        <v>42889.42701388889</v>
      </c>
      <c r="D69">
        <v>1</v>
      </c>
      <c r="E69" s="1">
        <v>42896.344490740739</v>
      </c>
      <c r="F69">
        <v>2</v>
      </c>
      <c r="I69" s="1">
        <v>42896.344490740739</v>
      </c>
      <c r="J69">
        <v>1</v>
      </c>
    </row>
    <row r="70" spans="3:10" x14ac:dyDescent="0.25">
      <c r="C70" s="1">
        <v>42889.424363425926</v>
      </c>
      <c r="D70">
        <v>1</v>
      </c>
      <c r="E70" s="1">
        <v>42895.681296296294</v>
      </c>
      <c r="F70">
        <v>1</v>
      </c>
      <c r="I70" s="1">
        <v>42895.671412037038</v>
      </c>
      <c r="J70">
        <v>1</v>
      </c>
    </row>
    <row r="71" spans="3:10" x14ac:dyDescent="0.25">
      <c r="C71" s="1">
        <v>42889.414386574077</v>
      </c>
      <c r="D71">
        <v>1</v>
      </c>
      <c r="E71" s="1">
        <v>42895.671412037038</v>
      </c>
      <c r="F71">
        <v>1</v>
      </c>
      <c r="I71" s="1">
        <v>42895.671412037038</v>
      </c>
      <c r="J71">
        <v>1</v>
      </c>
    </row>
    <row r="72" spans="3:10" x14ac:dyDescent="0.25">
      <c r="C72" s="1">
        <v>42888.574583333335</v>
      </c>
      <c r="D72">
        <v>1</v>
      </c>
      <c r="E72" s="1">
        <v>42895.471412037034</v>
      </c>
      <c r="F72">
        <v>1</v>
      </c>
      <c r="I72" s="1">
        <v>42894.74119212963</v>
      </c>
      <c r="J72">
        <v>1</v>
      </c>
    </row>
    <row r="73" spans="3:10" x14ac:dyDescent="0.25">
      <c r="C73" s="1">
        <v>42887.517604166664</v>
      </c>
      <c r="D73">
        <v>1</v>
      </c>
      <c r="E73" s="1">
        <v>42895.44258101852</v>
      </c>
      <c r="F73">
        <v>1</v>
      </c>
      <c r="I73" s="1">
        <v>42894.593194444446</v>
      </c>
      <c r="J73">
        <v>1</v>
      </c>
    </row>
    <row r="74" spans="3:10" x14ac:dyDescent="0.25">
      <c r="C74" s="1">
        <v>42887.472962962966</v>
      </c>
      <c r="D74">
        <v>1</v>
      </c>
      <c r="E74" s="1">
        <v>42895.356817129628</v>
      </c>
      <c r="F74">
        <v>1</v>
      </c>
      <c r="I74" s="1">
        <v>42894.482592592591</v>
      </c>
      <c r="J74">
        <v>1</v>
      </c>
    </row>
    <row r="75" spans="3:10" x14ac:dyDescent="0.25">
      <c r="C75" s="1">
        <v>42887.437002314815</v>
      </c>
      <c r="D75">
        <v>0</v>
      </c>
      <c r="E75" s="1">
        <v>42895.356180555558</v>
      </c>
      <c r="F75">
        <v>1</v>
      </c>
      <c r="I75" s="1">
        <v>42894.467499999999</v>
      </c>
      <c r="J75">
        <v>1</v>
      </c>
    </row>
    <row r="76" spans="3:10" x14ac:dyDescent="0.25">
      <c r="C76" s="1">
        <v>42886.398784722223</v>
      </c>
      <c r="D76">
        <v>1</v>
      </c>
      <c r="E76" s="1">
        <v>42894.578101851854</v>
      </c>
      <c r="F76">
        <v>1</v>
      </c>
      <c r="I76" s="1">
        <v>42894.430636574078</v>
      </c>
      <c r="J76">
        <v>1</v>
      </c>
    </row>
    <row r="77" spans="3:10" x14ac:dyDescent="0.25">
      <c r="C77" s="1">
        <v>42885.634189814817</v>
      </c>
      <c r="D77">
        <v>0</v>
      </c>
      <c r="E77" s="1">
        <v>42894.482592592591</v>
      </c>
      <c r="F77">
        <v>1</v>
      </c>
      <c r="I77" s="1">
        <v>42893.684918981482</v>
      </c>
      <c r="J77">
        <v>1</v>
      </c>
    </row>
    <row r="78" spans="3:10" x14ac:dyDescent="0.25">
      <c r="C78" s="1">
        <v>42885.466458333336</v>
      </c>
      <c r="D78">
        <v>1</v>
      </c>
      <c r="E78" s="1">
        <v>42894.463888888888</v>
      </c>
      <c r="F78">
        <v>1</v>
      </c>
      <c r="I78" s="1">
        <v>42893.561932870369</v>
      </c>
      <c r="J78">
        <v>1</v>
      </c>
    </row>
    <row r="79" spans="3:10" x14ac:dyDescent="0.25">
      <c r="C79" s="1">
        <v>42884.681608796294</v>
      </c>
      <c r="D79">
        <v>1</v>
      </c>
      <c r="E79" s="1">
        <v>42893.684918981482</v>
      </c>
      <c r="F79">
        <v>1</v>
      </c>
      <c r="I79" s="1">
        <v>42893.430914351855</v>
      </c>
      <c r="J79">
        <v>1</v>
      </c>
    </row>
    <row r="80" spans="3:10" x14ac:dyDescent="0.25">
      <c r="C80" s="1">
        <v>42884.586840277778</v>
      </c>
      <c r="D80">
        <v>1</v>
      </c>
      <c r="E80" s="1">
        <v>42893.684004629627</v>
      </c>
      <c r="F80">
        <v>1</v>
      </c>
      <c r="I80" s="1">
        <v>42893.406041666669</v>
      </c>
      <c r="J80">
        <v>1</v>
      </c>
    </row>
    <row r="81" spans="3:10" x14ac:dyDescent="0.25">
      <c r="C81" s="1">
        <v>42884.503761574073</v>
      </c>
      <c r="D81">
        <v>1</v>
      </c>
      <c r="E81" s="1">
        <v>42893.500381944446</v>
      </c>
      <c r="F81">
        <v>2</v>
      </c>
      <c r="I81" s="1">
        <v>42892.731921296298</v>
      </c>
      <c r="J81">
        <v>1</v>
      </c>
    </row>
    <row r="82" spans="3:10" x14ac:dyDescent="0.25">
      <c r="C82" s="1">
        <v>42884.495081018518</v>
      </c>
      <c r="D82">
        <v>1</v>
      </c>
      <c r="E82" s="1">
        <v>42892.731562499997</v>
      </c>
      <c r="F82">
        <v>1</v>
      </c>
      <c r="I82" s="1">
        <v>42892.658958333333</v>
      </c>
      <c r="J82">
        <v>1</v>
      </c>
    </row>
    <row r="83" spans="3:10" x14ac:dyDescent="0.25">
      <c r="C83" s="1">
        <v>42883.491863425923</v>
      </c>
      <c r="D83">
        <v>1</v>
      </c>
      <c r="E83" s="1">
        <v>42892.731562499997</v>
      </c>
      <c r="F83">
        <v>1</v>
      </c>
      <c r="I83" s="1">
        <v>42892.644733796296</v>
      </c>
      <c r="J83">
        <v>1</v>
      </c>
    </row>
    <row r="84" spans="3:10" x14ac:dyDescent="0.25">
      <c r="C84" s="1">
        <v>42883.485486111109</v>
      </c>
      <c r="D84">
        <v>1</v>
      </c>
      <c r="E84" s="1">
        <v>42892.669768518521</v>
      </c>
      <c r="F84">
        <v>1</v>
      </c>
      <c r="I84" s="1">
        <v>42891.707488425927</v>
      </c>
      <c r="J84">
        <v>1</v>
      </c>
    </row>
    <row r="85" spans="3:10" x14ac:dyDescent="0.25">
      <c r="C85" s="1">
        <v>42881.596886574072</v>
      </c>
      <c r="D85">
        <v>1</v>
      </c>
      <c r="E85" s="1">
        <v>42892.644733796296</v>
      </c>
      <c r="F85">
        <v>1</v>
      </c>
      <c r="I85" s="1">
        <v>42891.684918981482</v>
      </c>
      <c r="J85">
        <v>1</v>
      </c>
    </row>
    <row r="86" spans="3:10" x14ac:dyDescent="0.25">
      <c r="E86" s="1">
        <v>42892.477939814817</v>
      </c>
      <c r="F86">
        <v>1</v>
      </c>
      <c r="I86" s="1">
        <v>42891.600532407407</v>
      </c>
      <c r="J86">
        <v>1</v>
      </c>
    </row>
    <row r="87" spans="3:10" x14ac:dyDescent="0.25">
      <c r="E87" s="1">
        <v>42891.695844907408</v>
      </c>
      <c r="F87">
        <v>1</v>
      </c>
      <c r="I87" s="1">
        <v>42891.597824074073</v>
      </c>
      <c r="J87">
        <v>1</v>
      </c>
    </row>
    <row r="88" spans="3:10" x14ac:dyDescent="0.25">
      <c r="E88" s="1">
        <v>42891.686030092591</v>
      </c>
      <c r="F88">
        <v>1</v>
      </c>
      <c r="I88" s="1">
        <v>42891.414444444446</v>
      </c>
      <c r="J88">
        <v>1</v>
      </c>
    </row>
    <row r="89" spans="3:10" x14ac:dyDescent="0.25">
      <c r="E89" s="1">
        <v>42891.636608796296</v>
      </c>
      <c r="F89">
        <v>1</v>
      </c>
      <c r="I89" s="1">
        <v>42891.408553240741</v>
      </c>
      <c r="J89">
        <v>1</v>
      </c>
    </row>
    <row r="90" spans="3:10" x14ac:dyDescent="0.25">
      <c r="E90" s="1">
        <v>42891.591249999998</v>
      </c>
      <c r="F90">
        <v>1</v>
      </c>
      <c r="I90" s="1">
        <v>42890.703113425923</v>
      </c>
      <c r="J90">
        <v>1</v>
      </c>
    </row>
    <row r="91" spans="3:10" x14ac:dyDescent="0.25">
      <c r="E91" s="1">
        <v>42891.466192129628</v>
      </c>
      <c r="F91">
        <v>1</v>
      </c>
      <c r="I91" s="1">
        <v>42890.508125</v>
      </c>
      <c r="J91">
        <v>1</v>
      </c>
    </row>
    <row r="92" spans="3:10" x14ac:dyDescent="0.25">
      <c r="E92" s="1">
        <v>42890.669803240744</v>
      </c>
      <c r="F92">
        <v>1</v>
      </c>
      <c r="I92" s="1">
        <v>42890.468935185185</v>
      </c>
      <c r="J92">
        <v>1</v>
      </c>
    </row>
    <row r="93" spans="3:10" x14ac:dyDescent="0.25">
      <c r="E93" s="1">
        <v>42890.580196759256</v>
      </c>
      <c r="F93">
        <v>1</v>
      </c>
      <c r="I93" s="1">
        <v>42890.463680555556</v>
      </c>
      <c r="J93">
        <v>1</v>
      </c>
    </row>
    <row r="94" spans="3:10" x14ac:dyDescent="0.25">
      <c r="E94" s="1">
        <v>42890.477650462963</v>
      </c>
      <c r="F94">
        <v>1</v>
      </c>
      <c r="I94" s="1">
        <v>42890.433009259257</v>
      </c>
      <c r="J94">
        <v>1</v>
      </c>
    </row>
    <row r="95" spans="3:10" x14ac:dyDescent="0.25">
      <c r="E95" s="1">
        <v>42890.468935185185</v>
      </c>
      <c r="F95">
        <v>1</v>
      </c>
      <c r="I95" s="1">
        <v>42889.617881944447</v>
      </c>
      <c r="J95">
        <v>1</v>
      </c>
    </row>
    <row r="96" spans="3:10" x14ac:dyDescent="0.25">
      <c r="E96" s="1">
        <v>42890.463680555556</v>
      </c>
      <c r="F96">
        <v>1</v>
      </c>
      <c r="I96" s="1">
        <v>42888.679074074076</v>
      </c>
      <c r="J96">
        <v>1</v>
      </c>
    </row>
    <row r="97" spans="5:10" x14ac:dyDescent="0.25">
      <c r="E97" s="1">
        <v>42890.433009259257</v>
      </c>
      <c r="F97">
        <v>1</v>
      </c>
      <c r="I97" s="1">
        <v>42888.666967592595</v>
      </c>
      <c r="J97">
        <v>1</v>
      </c>
    </row>
    <row r="98" spans="5:10" x14ac:dyDescent="0.25">
      <c r="E98" s="1">
        <v>42890.422476851854</v>
      </c>
      <c r="F98">
        <v>1</v>
      </c>
      <c r="I98" s="1">
        <v>42888.594571759262</v>
      </c>
      <c r="J98">
        <v>1</v>
      </c>
    </row>
    <row r="99" spans="5:10" x14ac:dyDescent="0.25">
      <c r="E99" s="1">
        <v>42890.402025462965</v>
      </c>
      <c r="F99">
        <v>1</v>
      </c>
      <c r="I99" s="1">
        <v>42888.594421296293</v>
      </c>
      <c r="J99">
        <v>1</v>
      </c>
    </row>
    <row r="100" spans="5:10" x14ac:dyDescent="0.25">
      <c r="E100" s="1">
        <v>42889.70071759259</v>
      </c>
      <c r="F100">
        <v>1</v>
      </c>
      <c r="I100" s="1">
        <v>42888.593402777777</v>
      </c>
      <c r="J100">
        <v>1</v>
      </c>
    </row>
    <row r="101" spans="5:10" x14ac:dyDescent="0.25">
      <c r="E101" s="1">
        <v>42889.697731481479</v>
      </c>
      <c r="F101">
        <v>1</v>
      </c>
      <c r="I101" s="1">
        <v>42888.555300925924</v>
      </c>
      <c r="J101">
        <v>1</v>
      </c>
    </row>
    <row r="102" spans="5:10" x14ac:dyDescent="0.25">
      <c r="E102" s="1">
        <v>42889.646967592591</v>
      </c>
      <c r="F102">
        <v>1</v>
      </c>
      <c r="I102" s="1">
        <v>42888.468634259261</v>
      </c>
      <c r="J102">
        <v>1</v>
      </c>
    </row>
    <row r="103" spans="5:10" x14ac:dyDescent="0.25">
      <c r="E103" s="1">
        <v>42889.611643518518</v>
      </c>
      <c r="F103">
        <v>1</v>
      </c>
      <c r="I103" s="1">
        <v>42888.464907407404</v>
      </c>
      <c r="J103">
        <v>1</v>
      </c>
    </row>
    <row r="104" spans="5:10" x14ac:dyDescent="0.25">
      <c r="E104" s="1">
        <v>42889.587881944448</v>
      </c>
      <c r="F104">
        <v>1</v>
      </c>
      <c r="I104" s="1">
        <v>42887.717604166668</v>
      </c>
      <c r="J104">
        <v>2</v>
      </c>
    </row>
    <row r="105" spans="5:10" x14ac:dyDescent="0.25">
      <c r="E105" s="1">
        <v>42889.414131944446</v>
      </c>
      <c r="F105">
        <v>1</v>
      </c>
      <c r="I105" s="1">
        <v>42887.717604166668</v>
      </c>
      <c r="J105">
        <v>1</v>
      </c>
    </row>
    <row r="106" spans="5:10" x14ac:dyDescent="0.25">
      <c r="E106" s="1">
        <v>42889.386111111111</v>
      </c>
      <c r="F106">
        <v>1</v>
      </c>
      <c r="I106" s="1">
        <v>42887.679652777777</v>
      </c>
      <c r="J106">
        <v>1</v>
      </c>
    </row>
    <row r="107" spans="5:10" x14ac:dyDescent="0.25">
      <c r="E107" s="1">
        <v>42888.656076388892</v>
      </c>
      <c r="F107">
        <v>1</v>
      </c>
      <c r="I107" s="1">
        <v>42887.499386574076</v>
      </c>
      <c r="J107">
        <v>1</v>
      </c>
    </row>
    <row r="108" spans="5:10" x14ac:dyDescent="0.25">
      <c r="E108" s="1">
        <v>42888.609629629631</v>
      </c>
      <c r="F108">
        <v>1</v>
      </c>
      <c r="I108" s="1">
        <v>42887.496504629627</v>
      </c>
      <c r="J108">
        <v>1</v>
      </c>
    </row>
    <row r="109" spans="5:10" x14ac:dyDescent="0.25">
      <c r="E109" s="1">
        <v>42888.606273148151</v>
      </c>
      <c r="F109">
        <v>1</v>
      </c>
      <c r="I109" s="1">
        <v>42887.496504629627</v>
      </c>
      <c r="J109">
        <v>1</v>
      </c>
    </row>
    <row r="110" spans="5:10" x14ac:dyDescent="0.25">
      <c r="E110" s="1">
        <v>42888.423425925925</v>
      </c>
      <c r="F110">
        <v>1</v>
      </c>
      <c r="I110" s="1">
        <v>42887.490370370368</v>
      </c>
      <c r="J110">
        <v>1</v>
      </c>
    </row>
    <row r="111" spans="5:10" x14ac:dyDescent="0.25">
      <c r="E111" s="1">
        <v>42887.717604166668</v>
      </c>
      <c r="F111">
        <v>1</v>
      </c>
      <c r="I111" s="1">
        <v>42887.484594907408</v>
      </c>
      <c r="J111">
        <v>1</v>
      </c>
    </row>
    <row r="112" spans="5:10" x14ac:dyDescent="0.25">
      <c r="E112" s="1">
        <v>42887.483912037038</v>
      </c>
      <c r="F112">
        <v>1</v>
      </c>
      <c r="I112" s="1">
        <v>42887.483252314814</v>
      </c>
      <c r="J112">
        <v>1</v>
      </c>
    </row>
    <row r="113" spans="5:10" x14ac:dyDescent="0.25">
      <c r="E113" s="1">
        <v>42885.688877314817</v>
      </c>
      <c r="F113">
        <v>1</v>
      </c>
      <c r="I113" s="1">
        <v>42887.472708333335</v>
      </c>
      <c r="J113">
        <v>1</v>
      </c>
    </row>
    <row r="114" spans="5:10" x14ac:dyDescent="0.25">
      <c r="E114" s="1">
        <v>42885.688171296293</v>
      </c>
      <c r="F114">
        <v>1</v>
      </c>
      <c r="I114" s="1">
        <v>42886.556539351855</v>
      </c>
      <c r="J114">
        <v>1</v>
      </c>
    </row>
    <row r="115" spans="5:10" x14ac:dyDescent="0.25">
      <c r="E115" s="1">
        <v>42885.664375</v>
      </c>
      <c r="F115">
        <v>1</v>
      </c>
      <c r="I115" s="1">
        <v>42886.425185185188</v>
      </c>
      <c r="J115">
        <v>1</v>
      </c>
    </row>
    <row r="116" spans="5:10" x14ac:dyDescent="0.25">
      <c r="E116" s="1">
        <v>42885.664375</v>
      </c>
      <c r="F116">
        <v>1</v>
      </c>
      <c r="I116" s="1">
        <v>42885.728171296294</v>
      </c>
      <c r="J116">
        <v>1</v>
      </c>
    </row>
    <row r="117" spans="5:10" x14ac:dyDescent="0.25">
      <c r="E117" s="1">
        <v>42885.582314814812</v>
      </c>
      <c r="F117">
        <v>1</v>
      </c>
      <c r="I117" s="1">
        <v>42885.664375</v>
      </c>
      <c r="J117">
        <v>1</v>
      </c>
    </row>
    <row r="118" spans="5:10" x14ac:dyDescent="0.25">
      <c r="E118" s="1">
        <v>42885.582314814812</v>
      </c>
      <c r="F118">
        <v>1</v>
      </c>
      <c r="I118" s="1">
        <v>42885.664375</v>
      </c>
      <c r="J118">
        <v>1</v>
      </c>
    </row>
    <row r="119" spans="5:10" x14ac:dyDescent="0.25">
      <c r="E119" s="1">
        <v>42885.462812500002</v>
      </c>
      <c r="F119">
        <v>1</v>
      </c>
      <c r="I119" s="1">
        <v>42885.631122685183</v>
      </c>
      <c r="J119">
        <v>1</v>
      </c>
    </row>
    <row r="120" spans="5:10" x14ac:dyDescent="0.25">
      <c r="E120" s="1">
        <v>42884.516759259262</v>
      </c>
      <c r="F120">
        <v>1</v>
      </c>
      <c r="I120" s="1">
        <v>42885.608576388891</v>
      </c>
      <c r="J120">
        <v>1</v>
      </c>
    </row>
    <row r="121" spans="5:10" x14ac:dyDescent="0.25">
      <c r="E121" s="1">
        <v>42883.559374999997</v>
      </c>
      <c r="F121">
        <v>3</v>
      </c>
      <c r="I121" s="1">
        <v>42885.582951388889</v>
      </c>
      <c r="J121">
        <v>1</v>
      </c>
    </row>
    <row r="122" spans="5:10" x14ac:dyDescent="0.25">
      <c r="E122" s="1">
        <v>42883.491863425923</v>
      </c>
      <c r="F122">
        <v>1</v>
      </c>
      <c r="I122" s="1">
        <v>42885.582719907405</v>
      </c>
      <c r="J122">
        <v>1</v>
      </c>
    </row>
    <row r="123" spans="5:10" x14ac:dyDescent="0.25">
      <c r="E123" s="1">
        <v>42883.473599537036</v>
      </c>
      <c r="F123">
        <v>1</v>
      </c>
      <c r="I123" s="1">
        <v>42884.516770833332</v>
      </c>
      <c r="J123">
        <v>1</v>
      </c>
    </row>
    <row r="124" spans="5:10" x14ac:dyDescent="0.25">
      <c r="E124" s="1">
        <v>42883.461805555555</v>
      </c>
      <c r="F124">
        <v>1</v>
      </c>
      <c r="I124" s="1">
        <v>42884.516724537039</v>
      </c>
      <c r="J124">
        <v>1</v>
      </c>
    </row>
    <row r="125" spans="5:10" x14ac:dyDescent="0.25">
      <c r="I125" s="1">
        <v>42884.495081018518</v>
      </c>
      <c r="J125">
        <v>1</v>
      </c>
    </row>
    <row r="126" spans="5:10" x14ac:dyDescent="0.25">
      <c r="I126" s="1">
        <v>42884.414409722223</v>
      </c>
      <c r="J126">
        <v>1</v>
      </c>
    </row>
    <row r="127" spans="5:10" x14ac:dyDescent="0.25">
      <c r="I127" s="1">
        <v>42884.414270833331</v>
      </c>
      <c r="J127">
        <v>1</v>
      </c>
    </row>
    <row r="128" spans="5:10" x14ac:dyDescent="0.25">
      <c r="I128" s="1">
        <v>42884.414270833331</v>
      </c>
      <c r="J128">
        <v>1</v>
      </c>
    </row>
    <row r="129" spans="9:10" x14ac:dyDescent="0.25">
      <c r="I129" s="1">
        <v>42884.414097222223</v>
      </c>
      <c r="J129">
        <v>2</v>
      </c>
    </row>
    <row r="130" spans="9:10" x14ac:dyDescent="0.25">
      <c r="I130" s="1">
        <v>42883.374328703707</v>
      </c>
      <c r="J130">
        <v>1</v>
      </c>
    </row>
    <row r="131" spans="9:10" x14ac:dyDescent="0.25">
      <c r="I131" s="1">
        <v>42883.374328703707</v>
      </c>
      <c r="J131">
        <v>1</v>
      </c>
    </row>
    <row r="132" spans="9:10" x14ac:dyDescent="0.25">
      <c r="I132" s="1">
        <v>42883.374328703707</v>
      </c>
      <c r="J132">
        <v>1</v>
      </c>
    </row>
    <row r="133" spans="9:10" x14ac:dyDescent="0.25">
      <c r="I133" s="1">
        <v>42882.454398148147</v>
      </c>
      <c r="J133">
        <v>1</v>
      </c>
    </row>
    <row r="134" spans="9:10" x14ac:dyDescent="0.25">
      <c r="I134" s="1">
        <v>42881.426319444443</v>
      </c>
      <c r="J134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5"/>
  <sheetViews>
    <sheetView workbookViewId="0">
      <selection activeCell="G13" sqref="G13"/>
    </sheetView>
  </sheetViews>
  <sheetFormatPr defaultRowHeight="15" x14ac:dyDescent="0.25"/>
  <cols>
    <col min="1" max="1" width="17.28515625" style="3" bestFit="1" customWidth="1"/>
    <col min="2" max="2" width="7.28515625" style="3" bestFit="1" customWidth="1"/>
    <col min="3" max="3" width="15.5703125" style="3" bestFit="1" customWidth="1"/>
    <col min="4" max="4" width="11.5703125" style="3" bestFit="1" customWidth="1"/>
    <col min="5" max="5" width="17.85546875" style="3" bestFit="1" customWidth="1"/>
    <col min="6" max="6" width="15.28515625" style="3" bestFit="1" customWidth="1"/>
    <col min="7" max="7" width="23.85546875" style="3" bestFit="1" customWidth="1"/>
    <col min="8" max="8" width="25.7109375" style="3" bestFit="1" customWidth="1"/>
    <col min="9" max="16384" width="9.140625" style="3"/>
  </cols>
  <sheetData>
    <row r="1" spans="1:14" ht="31.5" customHeight="1" x14ac:dyDescent="0.25">
      <c r="A1" s="37" t="s">
        <v>8</v>
      </c>
      <c r="B1" s="37"/>
      <c r="C1" s="37"/>
      <c r="D1" s="37"/>
      <c r="E1" s="37"/>
      <c r="F1" s="37"/>
      <c r="G1" s="37"/>
      <c r="H1" s="37"/>
    </row>
    <row r="2" spans="1:14" s="6" customFormat="1" ht="22.5" customHeight="1" x14ac:dyDescent="0.25">
      <c r="A2" s="7" t="s">
        <v>7</v>
      </c>
      <c r="B2" s="7" t="s">
        <v>6</v>
      </c>
      <c r="C2" s="7" t="s">
        <v>9</v>
      </c>
      <c r="D2" s="7" t="s">
        <v>14</v>
      </c>
      <c r="E2" s="7" t="s">
        <v>13</v>
      </c>
      <c r="F2" s="7" t="s">
        <v>11</v>
      </c>
      <c r="G2" s="7" t="s">
        <v>10</v>
      </c>
      <c r="H2" s="7" t="s">
        <v>12</v>
      </c>
    </row>
    <row r="3" spans="1:14" x14ac:dyDescent="0.25">
      <c r="A3" s="8" t="s">
        <v>39</v>
      </c>
      <c r="B3" s="8" t="s">
        <v>1</v>
      </c>
      <c r="C3" s="8">
        <v>229</v>
      </c>
      <c r="D3" s="8">
        <v>11</v>
      </c>
      <c r="E3" s="9">
        <f>C3-G3</f>
        <v>147</v>
      </c>
      <c r="F3" s="10">
        <f>E3/D3</f>
        <v>13.363636363636363</v>
      </c>
      <c r="G3" s="8">
        <v>82</v>
      </c>
      <c r="H3" s="38">
        <f>G6/F6</f>
        <v>4.6970802919708037</v>
      </c>
    </row>
    <row r="4" spans="1:14" x14ac:dyDescent="0.25">
      <c r="A4" s="8" t="s">
        <v>39</v>
      </c>
      <c r="B4" s="8" t="s">
        <v>2</v>
      </c>
      <c r="C4" s="8">
        <v>403</v>
      </c>
      <c r="D4" s="8">
        <v>11</v>
      </c>
      <c r="E4" s="9">
        <f>C4-G4</f>
        <v>269</v>
      </c>
      <c r="F4" s="10">
        <f>E4/D4</f>
        <v>24.454545454545453</v>
      </c>
      <c r="G4" s="9">
        <v>134</v>
      </c>
      <c r="H4" s="38"/>
      <c r="L4" s="4"/>
      <c r="M4" s="4"/>
      <c r="N4" s="4"/>
    </row>
    <row r="5" spans="1:14" x14ac:dyDescent="0.25">
      <c r="A5" s="8" t="s">
        <v>39</v>
      </c>
      <c r="B5" s="8" t="s">
        <v>4</v>
      </c>
      <c r="C5" s="8">
        <v>541</v>
      </c>
      <c r="D5" s="8">
        <v>11</v>
      </c>
      <c r="E5" s="9">
        <f>C5-G5</f>
        <v>406</v>
      </c>
      <c r="F5" s="10">
        <f>E5/D5</f>
        <v>36.909090909090907</v>
      </c>
      <c r="G5" s="9">
        <v>135</v>
      </c>
      <c r="H5" s="38"/>
      <c r="L5" s="4"/>
      <c r="M5" s="4"/>
      <c r="N5" s="4"/>
    </row>
    <row r="6" spans="1:14" x14ac:dyDescent="0.25">
      <c r="E6" s="5"/>
      <c r="F6" s="16">
        <f>AVERAGE(F3:F5)</f>
        <v>24.909090909090907</v>
      </c>
      <c r="G6" s="16">
        <f>AVERAGE(G3:G5)</f>
        <v>117</v>
      </c>
      <c r="H6" s="12"/>
      <c r="I6" s="4"/>
      <c r="L6" s="4"/>
      <c r="M6" s="4"/>
      <c r="N6" s="4"/>
    </row>
    <row r="7" spans="1:14" x14ac:dyDescent="0.25">
      <c r="E7" s="5"/>
      <c r="I7" s="4"/>
      <c r="L7" s="4"/>
      <c r="M7" s="4"/>
      <c r="N7" s="4"/>
    </row>
    <row r="8" spans="1:14" ht="32.25" customHeight="1" x14ac:dyDescent="0.25">
      <c r="A8" s="37" t="s">
        <v>15</v>
      </c>
      <c r="B8" s="37"/>
      <c r="C8" s="37"/>
      <c r="D8" s="37"/>
      <c r="E8" s="37"/>
      <c r="F8" s="37"/>
      <c r="G8" s="37"/>
      <c r="H8" s="37"/>
      <c r="I8" s="37"/>
      <c r="L8" s="4"/>
      <c r="M8" s="4"/>
      <c r="N8" s="4"/>
    </row>
    <row r="9" spans="1:14" ht="23.25" customHeight="1" x14ac:dyDescent="0.25">
      <c r="A9" s="7" t="s">
        <v>7</v>
      </c>
      <c r="B9" s="7" t="s">
        <v>6</v>
      </c>
      <c r="C9" s="7" t="s">
        <v>23</v>
      </c>
      <c r="D9" s="7" t="s">
        <v>22</v>
      </c>
      <c r="E9" s="7" t="s">
        <v>24</v>
      </c>
      <c r="F9" s="7" t="s">
        <v>25</v>
      </c>
      <c r="G9" s="7" t="s">
        <v>21</v>
      </c>
      <c r="H9" s="7" t="s">
        <v>26</v>
      </c>
      <c r="I9" s="14" t="s">
        <v>27</v>
      </c>
      <c r="L9" s="4"/>
      <c r="M9" s="4"/>
      <c r="N9" s="4"/>
    </row>
    <row r="10" spans="1:14" x14ac:dyDescent="0.25">
      <c r="A10" s="8" t="s">
        <v>39</v>
      </c>
      <c r="B10" s="8" t="s">
        <v>16</v>
      </c>
      <c r="C10" s="8">
        <v>39</v>
      </c>
      <c r="D10" s="8">
        <v>21</v>
      </c>
      <c r="E10" s="8">
        <f>(C10+F10)-D10</f>
        <v>18</v>
      </c>
      <c r="F10" s="8">
        <v>0</v>
      </c>
      <c r="G10" s="11">
        <f>(D10*H3)</f>
        <v>98.638686131386876</v>
      </c>
      <c r="H10" s="11">
        <f>(G10+D10)-E10</f>
        <v>101.63868613138688</v>
      </c>
      <c r="I10" s="15">
        <v>100</v>
      </c>
      <c r="L10" s="4"/>
      <c r="M10" s="4"/>
      <c r="N10" s="4"/>
    </row>
    <row r="11" spans="1:14" x14ac:dyDescent="0.25">
      <c r="A11" s="8" t="s">
        <v>39</v>
      </c>
      <c r="B11" s="8" t="s">
        <v>17</v>
      </c>
      <c r="C11" s="8">
        <v>18</v>
      </c>
      <c r="D11" s="8">
        <v>29</v>
      </c>
      <c r="E11" s="8">
        <f t="shared" ref="E11:E17" si="0">(C11+F11)-D11</f>
        <v>25</v>
      </c>
      <c r="F11" s="8">
        <v>36</v>
      </c>
      <c r="G11" s="11">
        <f>(D11*H3)</f>
        <v>136.21532846715331</v>
      </c>
      <c r="H11" s="11">
        <f t="shared" ref="H11:H17" si="1">(G11+D11)-E11</f>
        <v>140.21532846715331</v>
      </c>
      <c r="I11" s="15">
        <v>140</v>
      </c>
      <c r="L11" s="4"/>
      <c r="M11" s="4"/>
      <c r="N11" s="4"/>
    </row>
    <row r="12" spans="1:14" x14ac:dyDescent="0.25">
      <c r="A12" s="8" t="s">
        <v>39</v>
      </c>
      <c r="B12" s="8" t="s">
        <v>18</v>
      </c>
      <c r="C12" s="8">
        <v>19</v>
      </c>
      <c r="D12" s="8">
        <v>43</v>
      </c>
      <c r="E12" s="8">
        <f t="shared" si="0"/>
        <v>12</v>
      </c>
      <c r="F12" s="8">
        <v>36</v>
      </c>
      <c r="G12" s="11">
        <f>(D12*H3)</f>
        <v>201.97445255474454</v>
      </c>
      <c r="H12" s="11">
        <f t="shared" si="1"/>
        <v>232.97445255474454</v>
      </c>
      <c r="I12" s="15">
        <v>230</v>
      </c>
      <c r="L12" s="4"/>
      <c r="M12" s="4"/>
      <c r="N12" s="4"/>
    </row>
    <row r="13" spans="1:14" x14ac:dyDescent="0.25">
      <c r="A13" s="8" t="s">
        <v>39</v>
      </c>
      <c r="B13" s="8" t="s">
        <v>2</v>
      </c>
      <c r="C13" s="8">
        <v>29</v>
      </c>
      <c r="D13" s="8">
        <v>18</v>
      </c>
      <c r="E13" s="8">
        <f t="shared" si="0"/>
        <v>11</v>
      </c>
      <c r="F13" s="8">
        <v>0</v>
      </c>
      <c r="G13" s="11">
        <f>(D13*H3)</f>
        <v>84.547445255474472</v>
      </c>
      <c r="H13" s="11">
        <f t="shared" si="1"/>
        <v>91.547445255474472</v>
      </c>
      <c r="I13" s="15">
        <v>100</v>
      </c>
      <c r="L13" s="4"/>
      <c r="M13" s="4"/>
      <c r="N13" s="4"/>
    </row>
    <row r="14" spans="1:14" x14ac:dyDescent="0.25">
      <c r="A14" s="8" t="s">
        <v>39</v>
      </c>
      <c r="B14" s="8" t="s">
        <v>4</v>
      </c>
      <c r="C14" s="8">
        <v>23</v>
      </c>
      <c r="D14" s="8">
        <v>33</v>
      </c>
      <c r="E14" s="8">
        <f t="shared" si="0"/>
        <v>-10</v>
      </c>
      <c r="F14" s="8">
        <v>0</v>
      </c>
      <c r="G14" s="11">
        <f>(D14*H3)</f>
        <v>155.00364963503651</v>
      </c>
      <c r="H14" s="11">
        <f t="shared" si="1"/>
        <v>198.00364963503651</v>
      </c>
      <c r="I14" s="15">
        <v>200</v>
      </c>
      <c r="L14" s="4"/>
      <c r="M14" s="4"/>
      <c r="N14" s="4"/>
    </row>
    <row r="15" spans="1:14" x14ac:dyDescent="0.25">
      <c r="A15" s="8" t="s">
        <v>39</v>
      </c>
      <c r="B15" s="8" t="s">
        <v>19</v>
      </c>
      <c r="C15" s="8">
        <v>8</v>
      </c>
      <c r="D15" s="8">
        <v>20</v>
      </c>
      <c r="E15" s="8">
        <f t="shared" si="0"/>
        <v>24</v>
      </c>
      <c r="F15" s="8">
        <v>36</v>
      </c>
      <c r="G15" s="11">
        <f>(D15*H3)</f>
        <v>93.94160583941607</v>
      </c>
      <c r="H15" s="11">
        <f t="shared" si="1"/>
        <v>89.94160583941607</v>
      </c>
      <c r="I15" s="15">
        <v>100</v>
      </c>
      <c r="L15" s="4"/>
      <c r="M15" s="4"/>
      <c r="N15" s="4"/>
    </row>
    <row r="16" spans="1:14" x14ac:dyDescent="0.25">
      <c r="A16" s="8" t="s">
        <v>39</v>
      </c>
      <c r="B16" s="8" t="s">
        <v>20</v>
      </c>
      <c r="C16" s="8">
        <v>16</v>
      </c>
      <c r="D16" s="8">
        <v>21</v>
      </c>
      <c r="E16" s="8">
        <f t="shared" si="0"/>
        <v>31</v>
      </c>
      <c r="F16" s="8">
        <v>36</v>
      </c>
      <c r="G16" s="11">
        <f>(D16*H3)</f>
        <v>98.638686131386876</v>
      </c>
      <c r="H16" s="11">
        <f t="shared" si="1"/>
        <v>88.638686131386876</v>
      </c>
      <c r="I16" s="15">
        <v>90</v>
      </c>
      <c r="L16" s="4"/>
      <c r="M16" s="4"/>
      <c r="N16" s="4"/>
    </row>
    <row r="17" spans="1:14" x14ac:dyDescent="0.25">
      <c r="A17" s="8" t="s">
        <v>39</v>
      </c>
      <c r="B17" s="8" t="s">
        <v>5</v>
      </c>
      <c r="C17" s="8">
        <v>25</v>
      </c>
      <c r="D17" s="8">
        <v>42</v>
      </c>
      <c r="E17" s="8">
        <f t="shared" si="0"/>
        <v>23</v>
      </c>
      <c r="F17" s="8">
        <v>40</v>
      </c>
      <c r="G17" s="11">
        <f>(D17*H3)</f>
        <v>197.27737226277375</v>
      </c>
      <c r="H17" s="11">
        <f t="shared" si="1"/>
        <v>216.27737226277375</v>
      </c>
      <c r="I17" s="15">
        <v>220</v>
      </c>
      <c r="L17" s="4"/>
      <c r="M17" s="4"/>
      <c r="N17" s="4"/>
    </row>
    <row r="18" spans="1:14" x14ac:dyDescent="0.25">
      <c r="A18" s="13"/>
      <c r="E18" s="5"/>
      <c r="I18" s="4"/>
      <c r="L18" s="4"/>
      <c r="M18" s="4"/>
      <c r="N18" s="4"/>
    </row>
    <row r="19" spans="1:14" x14ac:dyDescent="0.25">
      <c r="A19" s="13"/>
      <c r="E19" s="5"/>
      <c r="I19" s="4"/>
      <c r="L19" s="4"/>
      <c r="M19" s="4"/>
      <c r="N19" s="4"/>
    </row>
    <row r="20" spans="1:14" x14ac:dyDescent="0.25">
      <c r="E20" s="5"/>
      <c r="I20" s="4"/>
      <c r="L20" s="4"/>
      <c r="M20" s="4"/>
      <c r="N20" s="4"/>
    </row>
    <row r="21" spans="1:14" x14ac:dyDescent="0.25">
      <c r="E21" s="5"/>
      <c r="I21" s="4"/>
      <c r="L21" s="4"/>
      <c r="M21" s="4"/>
      <c r="N21" s="4"/>
    </row>
    <row r="22" spans="1:14" x14ac:dyDescent="0.25">
      <c r="E22" s="5"/>
      <c r="I22" s="4"/>
      <c r="L22" s="4"/>
      <c r="M22" s="4"/>
      <c r="N22" s="4"/>
    </row>
    <row r="23" spans="1:14" x14ac:dyDescent="0.25">
      <c r="E23" s="5"/>
      <c r="I23" s="4"/>
      <c r="L23" s="4"/>
      <c r="M23" s="4"/>
      <c r="N23" s="4"/>
    </row>
    <row r="24" spans="1:14" x14ac:dyDescent="0.25">
      <c r="E24" s="5"/>
      <c r="I24" s="4"/>
      <c r="L24" s="4"/>
      <c r="M24" s="4"/>
      <c r="N24" s="4"/>
    </row>
    <row r="25" spans="1:14" x14ac:dyDescent="0.25">
      <c r="E25" s="5"/>
      <c r="I25" s="4"/>
      <c r="L25" s="4"/>
      <c r="M25" s="4"/>
      <c r="N25" s="4"/>
    </row>
    <row r="26" spans="1:14" x14ac:dyDescent="0.25">
      <c r="E26" s="5"/>
      <c r="I26" s="4"/>
      <c r="L26" s="4"/>
      <c r="M26" s="4"/>
      <c r="N26" s="4"/>
    </row>
    <row r="27" spans="1:14" x14ac:dyDescent="0.25">
      <c r="E27" s="5"/>
      <c r="I27" s="4"/>
      <c r="L27" s="4"/>
      <c r="M27" s="4"/>
      <c r="N27" s="4"/>
    </row>
    <row r="28" spans="1:14" x14ac:dyDescent="0.25">
      <c r="E28" s="5"/>
      <c r="I28" s="4"/>
      <c r="L28" s="4"/>
      <c r="M28" s="4"/>
      <c r="N28" s="4"/>
    </row>
    <row r="29" spans="1:14" x14ac:dyDescent="0.25">
      <c r="E29" s="5"/>
      <c r="I29" s="4"/>
      <c r="L29" s="4"/>
      <c r="M29" s="4"/>
      <c r="N29" s="4"/>
    </row>
    <row r="30" spans="1:14" x14ac:dyDescent="0.25">
      <c r="E30" s="5"/>
      <c r="I30" s="4"/>
      <c r="L30" s="4"/>
      <c r="M30" s="4"/>
      <c r="N30" s="4"/>
    </row>
    <row r="31" spans="1:14" x14ac:dyDescent="0.25">
      <c r="E31" s="5"/>
      <c r="I31" s="4"/>
      <c r="L31" s="4"/>
      <c r="M31" s="4"/>
      <c r="N31" s="4"/>
    </row>
    <row r="32" spans="1:14" x14ac:dyDescent="0.25">
      <c r="E32" s="5"/>
      <c r="I32" s="4"/>
      <c r="L32" s="4"/>
      <c r="M32" s="4"/>
      <c r="N32" s="4"/>
    </row>
    <row r="33" spans="5:14" x14ac:dyDescent="0.25">
      <c r="E33" s="5"/>
      <c r="I33" s="4"/>
      <c r="L33" s="4"/>
      <c r="M33" s="4"/>
      <c r="N33" s="4"/>
    </row>
    <row r="34" spans="5:14" x14ac:dyDescent="0.25">
      <c r="E34" s="5"/>
      <c r="I34" s="4"/>
      <c r="L34" s="4"/>
      <c r="M34" s="4"/>
      <c r="N34" s="4"/>
    </row>
    <row r="35" spans="5:14" x14ac:dyDescent="0.25">
      <c r="E35" s="5"/>
      <c r="I35" s="4"/>
      <c r="L35" s="4"/>
      <c r="M35" s="4"/>
      <c r="N35" s="4"/>
    </row>
    <row r="36" spans="5:14" x14ac:dyDescent="0.25">
      <c r="E36" s="5"/>
      <c r="I36" s="4"/>
      <c r="L36" s="4"/>
      <c r="M36" s="4"/>
      <c r="N36" s="4"/>
    </row>
    <row r="37" spans="5:14" x14ac:dyDescent="0.25">
      <c r="E37" s="5"/>
      <c r="I37" s="4"/>
      <c r="L37" s="4"/>
      <c r="M37" s="4"/>
      <c r="N37" s="4"/>
    </row>
    <row r="38" spans="5:14" x14ac:dyDescent="0.25">
      <c r="E38" s="5"/>
      <c r="I38" s="4"/>
      <c r="L38" s="4"/>
      <c r="M38" s="4"/>
      <c r="N38" s="4"/>
    </row>
    <row r="39" spans="5:14" x14ac:dyDescent="0.25">
      <c r="E39" s="5"/>
      <c r="I39" s="4"/>
      <c r="L39" s="4"/>
      <c r="M39" s="4"/>
      <c r="N39" s="4"/>
    </row>
    <row r="40" spans="5:14" x14ac:dyDescent="0.25">
      <c r="E40" s="5"/>
      <c r="I40" s="4"/>
      <c r="L40" s="4"/>
      <c r="M40" s="4"/>
      <c r="N40" s="4"/>
    </row>
    <row r="41" spans="5:14" x14ac:dyDescent="0.25">
      <c r="E41" s="5"/>
      <c r="I41" s="4"/>
      <c r="L41" s="4"/>
      <c r="M41" s="4"/>
      <c r="N41" s="4"/>
    </row>
    <row r="42" spans="5:14" x14ac:dyDescent="0.25">
      <c r="E42" s="5"/>
      <c r="I42" s="4"/>
      <c r="L42" s="4"/>
      <c r="M42" s="4"/>
      <c r="N42" s="4"/>
    </row>
    <row r="43" spans="5:14" x14ac:dyDescent="0.25">
      <c r="E43" s="5"/>
      <c r="I43" s="4"/>
      <c r="L43" s="4"/>
      <c r="M43" s="4"/>
      <c r="N43" s="4"/>
    </row>
    <row r="44" spans="5:14" x14ac:dyDescent="0.25">
      <c r="E44" s="5"/>
      <c r="I44" s="4"/>
      <c r="L44" s="4"/>
      <c r="M44" s="4"/>
      <c r="N44" s="4"/>
    </row>
    <row r="45" spans="5:14" x14ac:dyDescent="0.25">
      <c r="E45" s="5"/>
      <c r="I45" s="4"/>
      <c r="L45" s="4"/>
      <c r="M45" s="4"/>
      <c r="N45" s="4"/>
    </row>
    <row r="46" spans="5:14" x14ac:dyDescent="0.25">
      <c r="E46" s="5"/>
      <c r="I46" s="4"/>
      <c r="L46" s="4"/>
      <c r="M46" s="4"/>
      <c r="N46" s="4"/>
    </row>
    <row r="47" spans="5:14" x14ac:dyDescent="0.25">
      <c r="E47" s="5"/>
      <c r="I47" s="4"/>
      <c r="L47" s="4"/>
      <c r="M47" s="4"/>
      <c r="N47" s="4"/>
    </row>
    <row r="48" spans="5:14" x14ac:dyDescent="0.25">
      <c r="E48" s="5"/>
      <c r="I48" s="4"/>
      <c r="L48" s="4"/>
      <c r="M48" s="4"/>
      <c r="N48" s="4"/>
    </row>
    <row r="49" spans="5:14" x14ac:dyDescent="0.25">
      <c r="E49" s="5"/>
      <c r="I49" s="4"/>
      <c r="L49" s="4"/>
      <c r="M49" s="4"/>
      <c r="N49" s="4"/>
    </row>
    <row r="50" spans="5:14" x14ac:dyDescent="0.25">
      <c r="E50" s="5"/>
      <c r="I50" s="4"/>
      <c r="L50" s="4"/>
      <c r="M50" s="4"/>
      <c r="N50" s="4"/>
    </row>
    <row r="51" spans="5:14" x14ac:dyDescent="0.25">
      <c r="E51" s="5"/>
      <c r="I51" s="4"/>
      <c r="L51" s="4"/>
      <c r="M51" s="4"/>
      <c r="N51" s="4"/>
    </row>
    <row r="52" spans="5:14" x14ac:dyDescent="0.25">
      <c r="E52" s="5"/>
      <c r="I52" s="4"/>
      <c r="L52" s="4"/>
      <c r="M52" s="4"/>
      <c r="N52" s="4"/>
    </row>
    <row r="53" spans="5:14" x14ac:dyDescent="0.25">
      <c r="E53" s="5"/>
      <c r="I53" s="4"/>
      <c r="L53" s="4"/>
      <c r="M53" s="4"/>
      <c r="N53" s="4"/>
    </row>
    <row r="54" spans="5:14" x14ac:dyDescent="0.25">
      <c r="E54" s="5"/>
      <c r="I54" s="4"/>
      <c r="L54" s="4"/>
      <c r="M54" s="4"/>
      <c r="N54" s="4"/>
    </row>
    <row r="55" spans="5:14" x14ac:dyDescent="0.25">
      <c r="E55" s="5"/>
      <c r="I55" s="4"/>
      <c r="L55" s="4"/>
      <c r="M55" s="4"/>
      <c r="N55" s="4"/>
    </row>
    <row r="56" spans="5:14" x14ac:dyDescent="0.25">
      <c r="E56" s="5"/>
      <c r="I56" s="4"/>
      <c r="L56" s="4"/>
      <c r="M56" s="4"/>
      <c r="N56" s="4"/>
    </row>
    <row r="57" spans="5:14" x14ac:dyDescent="0.25">
      <c r="E57" s="5"/>
      <c r="I57" s="4"/>
      <c r="L57" s="4"/>
      <c r="M57" s="4"/>
      <c r="N57" s="4"/>
    </row>
    <row r="58" spans="5:14" x14ac:dyDescent="0.25">
      <c r="E58" s="5"/>
      <c r="I58" s="4"/>
      <c r="L58" s="4"/>
      <c r="M58" s="4"/>
      <c r="N58" s="4"/>
    </row>
    <row r="59" spans="5:14" x14ac:dyDescent="0.25">
      <c r="E59" s="5"/>
      <c r="I59" s="4"/>
      <c r="L59" s="4"/>
      <c r="M59" s="4"/>
      <c r="N59" s="4"/>
    </row>
    <row r="60" spans="5:14" x14ac:dyDescent="0.25">
      <c r="E60" s="5"/>
      <c r="I60" s="4"/>
      <c r="L60" s="4"/>
      <c r="M60" s="4"/>
      <c r="N60" s="4"/>
    </row>
    <row r="61" spans="5:14" x14ac:dyDescent="0.25">
      <c r="E61" s="5"/>
      <c r="I61" s="4"/>
      <c r="L61" s="4"/>
      <c r="M61" s="4"/>
      <c r="N61" s="4"/>
    </row>
    <row r="62" spans="5:14" x14ac:dyDescent="0.25">
      <c r="E62" s="5"/>
      <c r="I62" s="4"/>
      <c r="L62" s="4"/>
      <c r="M62" s="4"/>
      <c r="N62" s="4"/>
    </row>
    <row r="63" spans="5:14" x14ac:dyDescent="0.25">
      <c r="E63" s="5"/>
      <c r="I63" s="4"/>
      <c r="L63" s="4"/>
      <c r="M63" s="4"/>
      <c r="N63" s="4"/>
    </row>
    <row r="64" spans="5:14" x14ac:dyDescent="0.25">
      <c r="E64" s="5"/>
      <c r="I64" s="4"/>
      <c r="L64" s="4"/>
      <c r="M64" s="4"/>
      <c r="N64" s="4"/>
    </row>
    <row r="65" spans="5:14" x14ac:dyDescent="0.25">
      <c r="E65" s="5"/>
      <c r="I65" s="4"/>
      <c r="L65" s="4"/>
      <c r="M65" s="4"/>
      <c r="N65" s="4"/>
    </row>
    <row r="66" spans="5:14" x14ac:dyDescent="0.25">
      <c r="E66" s="5"/>
      <c r="I66" s="4"/>
      <c r="L66" s="4"/>
      <c r="M66" s="4"/>
      <c r="N66" s="4"/>
    </row>
    <row r="67" spans="5:14" x14ac:dyDescent="0.25">
      <c r="E67" s="5"/>
      <c r="I67" s="4"/>
      <c r="L67" s="4"/>
      <c r="M67" s="4"/>
      <c r="N67" s="4"/>
    </row>
    <row r="68" spans="5:14" x14ac:dyDescent="0.25">
      <c r="E68" s="5"/>
      <c r="I68" s="4"/>
      <c r="L68" s="4"/>
      <c r="M68" s="4"/>
      <c r="N68" s="4"/>
    </row>
    <row r="69" spans="5:14" x14ac:dyDescent="0.25">
      <c r="E69" s="5"/>
      <c r="I69" s="4"/>
      <c r="L69" s="4"/>
      <c r="M69" s="4"/>
      <c r="N69" s="4"/>
    </row>
    <row r="70" spans="5:14" x14ac:dyDescent="0.25">
      <c r="E70" s="5"/>
      <c r="I70" s="4"/>
      <c r="L70" s="4"/>
      <c r="M70" s="4"/>
      <c r="N70" s="4"/>
    </row>
    <row r="71" spans="5:14" x14ac:dyDescent="0.25">
      <c r="E71" s="5"/>
      <c r="I71" s="4"/>
      <c r="L71" s="4"/>
      <c r="M71" s="4"/>
      <c r="N71" s="4"/>
    </row>
    <row r="72" spans="5:14" x14ac:dyDescent="0.25">
      <c r="E72" s="5"/>
      <c r="I72" s="4"/>
      <c r="L72" s="4"/>
      <c r="M72" s="4"/>
      <c r="N72" s="4"/>
    </row>
    <row r="73" spans="5:14" x14ac:dyDescent="0.25">
      <c r="E73" s="5"/>
      <c r="I73" s="4"/>
      <c r="L73" s="4"/>
      <c r="M73" s="4"/>
      <c r="N73" s="4"/>
    </row>
    <row r="74" spans="5:14" x14ac:dyDescent="0.25">
      <c r="E74" s="5"/>
      <c r="I74" s="4"/>
      <c r="L74" s="4"/>
      <c r="M74" s="4"/>
      <c r="N74" s="4"/>
    </row>
    <row r="75" spans="5:14" x14ac:dyDescent="0.25">
      <c r="E75" s="5"/>
      <c r="I75" s="4"/>
      <c r="L75" s="4"/>
      <c r="M75" s="4"/>
      <c r="N75" s="4"/>
    </row>
    <row r="76" spans="5:14" x14ac:dyDescent="0.25">
      <c r="E76" s="5"/>
      <c r="I76" s="4"/>
      <c r="L76" s="4"/>
      <c r="M76" s="4"/>
      <c r="N76" s="4"/>
    </row>
    <row r="77" spans="5:14" x14ac:dyDescent="0.25">
      <c r="E77" s="5"/>
      <c r="I77" s="4"/>
      <c r="L77" s="4"/>
      <c r="M77" s="4"/>
      <c r="N77" s="4"/>
    </row>
    <row r="78" spans="5:14" x14ac:dyDescent="0.25">
      <c r="E78" s="5"/>
      <c r="I78" s="4"/>
      <c r="L78" s="4"/>
      <c r="M78" s="4"/>
      <c r="N78" s="4"/>
    </row>
    <row r="79" spans="5:14" x14ac:dyDescent="0.25">
      <c r="E79" s="5"/>
      <c r="I79" s="4"/>
      <c r="L79" s="4"/>
      <c r="M79" s="4"/>
      <c r="N79" s="4"/>
    </row>
    <row r="80" spans="5:14" x14ac:dyDescent="0.25">
      <c r="E80" s="5"/>
      <c r="I80" s="4"/>
      <c r="L80" s="4"/>
      <c r="M80" s="4"/>
      <c r="N80" s="4"/>
    </row>
    <row r="81" spans="5:14" x14ac:dyDescent="0.25">
      <c r="E81" s="5"/>
      <c r="I81" s="4"/>
      <c r="L81" s="4"/>
      <c r="M81" s="4"/>
      <c r="N81" s="4"/>
    </row>
    <row r="82" spans="5:14" x14ac:dyDescent="0.25">
      <c r="E82" s="5"/>
      <c r="I82" s="4"/>
      <c r="L82" s="4"/>
      <c r="M82" s="4"/>
      <c r="N82" s="4"/>
    </row>
    <row r="83" spans="5:14" x14ac:dyDescent="0.25">
      <c r="E83" s="5"/>
      <c r="I83" s="4"/>
      <c r="L83" s="4"/>
      <c r="M83" s="4"/>
      <c r="N83" s="4"/>
    </row>
    <row r="84" spans="5:14" x14ac:dyDescent="0.25">
      <c r="E84" s="5"/>
      <c r="I84" s="4"/>
      <c r="L84" s="4"/>
      <c r="M84" s="4"/>
      <c r="N84" s="4"/>
    </row>
    <row r="85" spans="5:14" x14ac:dyDescent="0.25">
      <c r="E85" s="5"/>
      <c r="I85" s="4"/>
      <c r="L85" s="4"/>
      <c r="M85" s="4"/>
      <c r="N85" s="4"/>
    </row>
    <row r="86" spans="5:14" x14ac:dyDescent="0.25">
      <c r="E86" s="5"/>
      <c r="I86" s="4"/>
      <c r="L86" s="4"/>
      <c r="M86" s="4"/>
      <c r="N86" s="4"/>
    </row>
    <row r="87" spans="5:14" x14ac:dyDescent="0.25">
      <c r="E87" s="5"/>
      <c r="I87" s="4"/>
      <c r="L87" s="4"/>
      <c r="M87" s="4"/>
      <c r="N87" s="4"/>
    </row>
    <row r="88" spans="5:14" x14ac:dyDescent="0.25">
      <c r="E88" s="5"/>
      <c r="I88" s="4"/>
      <c r="L88" s="4"/>
      <c r="M88" s="4"/>
      <c r="N88" s="4"/>
    </row>
    <row r="89" spans="5:14" x14ac:dyDescent="0.25">
      <c r="E89" s="5"/>
      <c r="I89" s="4"/>
      <c r="L89" s="4"/>
      <c r="M89" s="4"/>
      <c r="N89" s="4"/>
    </row>
    <row r="90" spans="5:14" x14ac:dyDescent="0.25">
      <c r="E90" s="5"/>
      <c r="I90" s="4"/>
      <c r="L90" s="4"/>
      <c r="M90" s="4"/>
      <c r="N90" s="4"/>
    </row>
    <row r="91" spans="5:14" x14ac:dyDescent="0.25">
      <c r="E91" s="5"/>
      <c r="I91" s="4"/>
      <c r="L91" s="4"/>
      <c r="M91" s="4"/>
      <c r="N91" s="4"/>
    </row>
    <row r="92" spans="5:14" x14ac:dyDescent="0.25">
      <c r="E92" s="5"/>
      <c r="I92" s="4"/>
      <c r="L92" s="4"/>
      <c r="M92" s="4"/>
      <c r="N92" s="4"/>
    </row>
    <row r="93" spans="5:14" x14ac:dyDescent="0.25">
      <c r="E93" s="5"/>
      <c r="I93" s="4"/>
      <c r="L93" s="4"/>
      <c r="M93" s="4"/>
      <c r="N93" s="4"/>
    </row>
    <row r="94" spans="5:14" x14ac:dyDescent="0.25">
      <c r="E94" s="5"/>
      <c r="I94" s="4"/>
      <c r="L94" s="4"/>
      <c r="M94" s="4"/>
      <c r="N94" s="4"/>
    </row>
    <row r="95" spans="5:14" x14ac:dyDescent="0.25">
      <c r="E95" s="5"/>
      <c r="I95" s="4"/>
      <c r="L95" s="4"/>
      <c r="M95" s="4"/>
      <c r="N95" s="4"/>
    </row>
    <row r="96" spans="5:14" x14ac:dyDescent="0.25">
      <c r="E96" s="5"/>
      <c r="I96" s="4"/>
      <c r="L96" s="4"/>
      <c r="M96" s="4"/>
      <c r="N96" s="4"/>
    </row>
    <row r="97" spans="5:14" x14ac:dyDescent="0.25">
      <c r="E97" s="5"/>
      <c r="I97" s="4"/>
      <c r="L97" s="4"/>
      <c r="M97" s="4"/>
      <c r="N97" s="4"/>
    </row>
    <row r="98" spans="5:14" x14ac:dyDescent="0.25">
      <c r="E98" s="5"/>
      <c r="I98" s="4"/>
      <c r="L98" s="4"/>
      <c r="M98" s="4"/>
      <c r="N98" s="4"/>
    </row>
    <row r="99" spans="5:14" x14ac:dyDescent="0.25">
      <c r="E99" s="5"/>
      <c r="I99" s="4"/>
      <c r="L99" s="4"/>
      <c r="M99" s="4"/>
      <c r="N99" s="4"/>
    </row>
    <row r="100" spans="5:14" x14ac:dyDescent="0.25">
      <c r="E100" s="5"/>
      <c r="I100" s="4"/>
      <c r="L100" s="4"/>
      <c r="M100" s="4"/>
      <c r="N100" s="4"/>
    </row>
    <row r="101" spans="5:14" x14ac:dyDescent="0.25">
      <c r="E101" s="5"/>
      <c r="I101" s="4"/>
      <c r="L101" s="4"/>
      <c r="M101" s="4"/>
      <c r="N101" s="4"/>
    </row>
    <row r="102" spans="5:14" x14ac:dyDescent="0.25">
      <c r="E102" s="5"/>
      <c r="I102" s="4"/>
      <c r="L102" s="4"/>
      <c r="M102" s="4"/>
      <c r="N102" s="4"/>
    </row>
    <row r="103" spans="5:14" x14ac:dyDescent="0.25">
      <c r="E103" s="5"/>
      <c r="I103" s="4"/>
      <c r="L103" s="4"/>
      <c r="M103" s="4"/>
      <c r="N103" s="4"/>
    </row>
    <row r="104" spans="5:14" x14ac:dyDescent="0.25">
      <c r="E104" s="5"/>
      <c r="I104" s="4"/>
      <c r="L104" s="4"/>
      <c r="M104" s="4"/>
      <c r="N104" s="4"/>
    </row>
    <row r="105" spans="5:14" x14ac:dyDescent="0.25">
      <c r="E105" s="5"/>
      <c r="I105" s="4"/>
      <c r="L105" s="4"/>
      <c r="M105" s="4"/>
      <c r="N105" s="4"/>
    </row>
    <row r="106" spans="5:14" x14ac:dyDescent="0.25">
      <c r="E106" s="5"/>
      <c r="I106" s="4"/>
      <c r="L106" s="4"/>
      <c r="M106" s="4"/>
      <c r="N106" s="4"/>
    </row>
    <row r="107" spans="5:14" x14ac:dyDescent="0.25">
      <c r="E107" s="5"/>
      <c r="I107" s="4"/>
      <c r="L107" s="4"/>
      <c r="M107" s="4"/>
      <c r="N107" s="4"/>
    </row>
    <row r="108" spans="5:14" x14ac:dyDescent="0.25">
      <c r="E108" s="5"/>
      <c r="I108" s="4"/>
      <c r="L108" s="4"/>
      <c r="M108" s="4"/>
      <c r="N108" s="4"/>
    </row>
    <row r="109" spans="5:14" x14ac:dyDescent="0.25">
      <c r="E109" s="5"/>
      <c r="I109" s="4"/>
      <c r="L109" s="4"/>
      <c r="M109" s="4"/>
      <c r="N109" s="4"/>
    </row>
    <row r="110" spans="5:14" x14ac:dyDescent="0.25">
      <c r="E110" s="5"/>
      <c r="I110" s="4"/>
      <c r="L110" s="4"/>
      <c r="M110" s="4"/>
      <c r="N110" s="4"/>
    </row>
    <row r="111" spans="5:14" x14ac:dyDescent="0.25">
      <c r="E111" s="5"/>
      <c r="I111" s="4"/>
      <c r="L111" s="4"/>
      <c r="M111" s="4"/>
      <c r="N111" s="4"/>
    </row>
    <row r="112" spans="5:14" x14ac:dyDescent="0.25">
      <c r="E112" s="5"/>
      <c r="I112" s="4"/>
      <c r="L112" s="4"/>
      <c r="M112" s="4"/>
      <c r="N112" s="4"/>
    </row>
    <row r="113" spans="5:14" x14ac:dyDescent="0.25">
      <c r="E113" s="5"/>
      <c r="I113" s="4"/>
      <c r="L113" s="4"/>
      <c r="M113" s="4"/>
      <c r="N113" s="4"/>
    </row>
    <row r="114" spans="5:14" x14ac:dyDescent="0.25">
      <c r="E114" s="5"/>
      <c r="I114" s="4"/>
      <c r="L114" s="4"/>
      <c r="M114" s="4"/>
      <c r="N114" s="4"/>
    </row>
    <row r="115" spans="5:14" x14ac:dyDescent="0.25">
      <c r="E115" s="5"/>
      <c r="I115" s="4"/>
      <c r="L115" s="4"/>
      <c r="M115" s="4"/>
      <c r="N115" s="4"/>
    </row>
    <row r="116" spans="5:14" x14ac:dyDescent="0.25">
      <c r="E116" s="5"/>
      <c r="I116" s="4"/>
      <c r="L116" s="4"/>
      <c r="M116" s="4"/>
      <c r="N116" s="4"/>
    </row>
    <row r="117" spans="5:14" x14ac:dyDescent="0.25">
      <c r="E117" s="5"/>
      <c r="I117" s="4"/>
      <c r="L117" s="4"/>
      <c r="M117" s="4"/>
      <c r="N117" s="4"/>
    </row>
    <row r="118" spans="5:14" x14ac:dyDescent="0.25">
      <c r="E118" s="5"/>
      <c r="I118" s="4"/>
      <c r="L118" s="4"/>
      <c r="M118" s="4"/>
      <c r="N118" s="4"/>
    </row>
    <row r="119" spans="5:14" x14ac:dyDescent="0.25">
      <c r="E119" s="5"/>
      <c r="I119" s="4"/>
      <c r="L119" s="4"/>
      <c r="M119" s="4"/>
      <c r="N119" s="4"/>
    </row>
    <row r="120" spans="5:14" x14ac:dyDescent="0.25">
      <c r="E120" s="5"/>
      <c r="I120" s="4"/>
      <c r="L120" s="4"/>
      <c r="M120" s="4"/>
      <c r="N120" s="4"/>
    </row>
    <row r="121" spans="5:14" x14ac:dyDescent="0.25">
      <c r="E121" s="5"/>
      <c r="I121" s="4"/>
      <c r="L121" s="4"/>
      <c r="M121" s="4"/>
      <c r="N121" s="4"/>
    </row>
    <row r="122" spans="5:14" x14ac:dyDescent="0.25">
      <c r="E122" s="5"/>
      <c r="I122" s="4"/>
      <c r="L122" s="4"/>
      <c r="M122" s="4"/>
      <c r="N122" s="4"/>
    </row>
    <row r="123" spans="5:14" x14ac:dyDescent="0.25">
      <c r="E123" s="5"/>
      <c r="I123" s="4"/>
      <c r="L123" s="4"/>
      <c r="M123" s="4"/>
      <c r="N123" s="4"/>
    </row>
    <row r="124" spans="5:14" x14ac:dyDescent="0.25">
      <c r="E124" s="5"/>
      <c r="I124" s="4"/>
      <c r="L124" s="4"/>
      <c r="M124" s="4"/>
      <c r="N124" s="4"/>
    </row>
    <row r="125" spans="5:14" x14ac:dyDescent="0.25">
      <c r="E125" s="5"/>
      <c r="I125" s="4"/>
      <c r="L125" s="4"/>
      <c r="M125" s="4"/>
      <c r="N125" s="4"/>
    </row>
    <row r="126" spans="5:14" x14ac:dyDescent="0.25">
      <c r="E126" s="5"/>
      <c r="I126" s="4"/>
      <c r="L126" s="4"/>
      <c r="M126" s="4"/>
      <c r="N126" s="4"/>
    </row>
    <row r="127" spans="5:14" x14ac:dyDescent="0.25">
      <c r="E127" s="5"/>
      <c r="I127" s="4"/>
      <c r="L127" s="4"/>
      <c r="M127" s="4"/>
      <c r="N127" s="4"/>
    </row>
    <row r="128" spans="5:14" x14ac:dyDescent="0.25">
      <c r="E128" s="5"/>
      <c r="I128" s="4"/>
      <c r="L128" s="4"/>
      <c r="M128" s="4"/>
      <c r="N128" s="4"/>
    </row>
    <row r="129" spans="5:14" x14ac:dyDescent="0.25">
      <c r="E129" s="5"/>
      <c r="I129" s="4"/>
      <c r="L129" s="4"/>
      <c r="M129" s="4"/>
      <c r="N129" s="4"/>
    </row>
    <row r="130" spans="5:14" x14ac:dyDescent="0.25">
      <c r="E130" s="5"/>
      <c r="I130" s="4"/>
      <c r="L130" s="4"/>
      <c r="M130" s="4"/>
      <c r="N130" s="4"/>
    </row>
    <row r="131" spans="5:14" x14ac:dyDescent="0.25">
      <c r="E131" s="5"/>
      <c r="I131" s="4"/>
      <c r="L131" s="4"/>
      <c r="M131" s="4"/>
      <c r="N131" s="4"/>
    </row>
    <row r="132" spans="5:14" x14ac:dyDescent="0.25">
      <c r="E132" s="5"/>
      <c r="I132" s="4"/>
      <c r="L132" s="4"/>
      <c r="M132" s="4"/>
      <c r="N132" s="4"/>
    </row>
    <row r="133" spans="5:14" x14ac:dyDescent="0.25">
      <c r="E133" s="5"/>
      <c r="I133" s="4"/>
      <c r="L133" s="4"/>
      <c r="M133" s="4"/>
      <c r="N133" s="4"/>
    </row>
    <row r="134" spans="5:14" x14ac:dyDescent="0.25">
      <c r="E134" s="5"/>
      <c r="I134" s="4"/>
      <c r="L134" s="4"/>
      <c r="M134" s="4"/>
      <c r="N134" s="4"/>
    </row>
    <row r="135" spans="5:14" x14ac:dyDescent="0.25">
      <c r="E135" s="5"/>
      <c r="I135" s="4"/>
      <c r="L135" s="4"/>
      <c r="M135" s="4"/>
      <c r="N135" s="4"/>
    </row>
  </sheetData>
  <mergeCells count="3">
    <mergeCell ref="A8:I8"/>
    <mergeCell ref="A1:H1"/>
    <mergeCell ref="H3:H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A22" workbookViewId="0">
      <selection activeCell="F30" sqref="F30"/>
    </sheetView>
  </sheetViews>
  <sheetFormatPr defaultRowHeight="15" x14ac:dyDescent="0.25"/>
  <cols>
    <col min="1" max="1" width="10" bestFit="1" customWidth="1"/>
    <col min="2" max="2" width="7.85546875" bestFit="1" customWidth="1"/>
    <col min="3" max="3" width="8.85546875" bestFit="1" customWidth="1"/>
    <col min="4" max="4" width="15.5703125" bestFit="1" customWidth="1"/>
    <col min="5" max="5" width="11.5703125" bestFit="1" customWidth="1"/>
    <col min="6" max="6" width="17.85546875" bestFit="1" customWidth="1"/>
    <col min="7" max="7" width="15.28515625" bestFit="1" customWidth="1"/>
    <col min="8" max="8" width="23.85546875" bestFit="1" customWidth="1"/>
    <col min="9" max="9" width="25.7109375" bestFit="1" customWidth="1"/>
    <col min="10" max="10" width="4" bestFit="1" customWidth="1"/>
    <col min="11" max="11" width="27.5703125" customWidth="1"/>
  </cols>
  <sheetData>
    <row r="1" spans="1:17" ht="21" x14ac:dyDescent="0.25">
      <c r="A1" s="37" t="s">
        <v>8</v>
      </c>
      <c r="B1" s="37"/>
      <c r="C1" s="37"/>
      <c r="D1" s="37"/>
      <c r="E1" s="37"/>
      <c r="F1" s="37"/>
      <c r="G1" s="37"/>
      <c r="H1" s="37"/>
      <c r="I1" s="37"/>
      <c r="J1" s="3"/>
    </row>
    <row r="2" spans="1:17" x14ac:dyDescent="0.25">
      <c r="A2" s="7" t="s">
        <v>7</v>
      </c>
      <c r="B2" s="7" t="s">
        <v>6</v>
      </c>
      <c r="C2" s="7" t="s">
        <v>44</v>
      </c>
      <c r="D2" s="7" t="s">
        <v>9</v>
      </c>
      <c r="E2" s="7" t="s">
        <v>14</v>
      </c>
      <c r="F2" s="7" t="s">
        <v>13</v>
      </c>
      <c r="G2" s="7" t="s">
        <v>11</v>
      </c>
      <c r="H2" s="7" t="s">
        <v>10</v>
      </c>
      <c r="I2" s="7" t="s">
        <v>12</v>
      </c>
      <c r="J2" s="6"/>
    </row>
    <row r="3" spans="1:17" x14ac:dyDescent="0.25">
      <c r="A3" s="8" t="s">
        <v>37</v>
      </c>
      <c r="B3" s="39" t="s">
        <v>32</v>
      </c>
      <c r="C3" s="8" t="s">
        <v>34</v>
      </c>
      <c r="D3" s="8">
        <v>61</v>
      </c>
      <c r="E3" s="8">
        <v>11</v>
      </c>
      <c r="F3" s="9">
        <f>D3-H3</f>
        <v>26</v>
      </c>
      <c r="G3" s="10">
        <f>F3/E3</f>
        <v>2.3636363636363638</v>
      </c>
      <c r="H3" s="8">
        <v>35</v>
      </c>
      <c r="I3" s="42">
        <f>H12/G12</f>
        <v>16.265168539325842</v>
      </c>
      <c r="J3" s="3"/>
      <c r="K3" s="44"/>
      <c r="L3" s="13"/>
      <c r="M3" s="13"/>
      <c r="N3" s="13"/>
      <c r="O3" s="23"/>
      <c r="P3" s="24"/>
      <c r="Q3" s="13"/>
    </row>
    <row r="4" spans="1:17" x14ac:dyDescent="0.25">
      <c r="A4" s="8" t="s">
        <v>37</v>
      </c>
      <c r="B4" s="40"/>
      <c r="C4" s="8" t="s">
        <v>35</v>
      </c>
      <c r="D4" s="8">
        <v>75</v>
      </c>
      <c r="E4" s="8">
        <v>11</v>
      </c>
      <c r="F4" s="9">
        <f t="shared" ref="F4:F21" si="0">D4-H4</f>
        <v>36</v>
      </c>
      <c r="G4" s="10">
        <f t="shared" ref="G4:G21" si="1">F4/E4</f>
        <v>3.2727272727272729</v>
      </c>
      <c r="H4" s="8">
        <v>39</v>
      </c>
      <c r="I4" s="43"/>
      <c r="J4" s="3"/>
      <c r="K4" s="44"/>
      <c r="L4" s="13"/>
      <c r="M4" s="13"/>
      <c r="N4" s="13"/>
      <c r="O4" s="23"/>
      <c r="P4" s="24"/>
      <c r="Q4" s="13"/>
    </row>
    <row r="5" spans="1:17" x14ac:dyDescent="0.25">
      <c r="A5" s="8" t="s">
        <v>37</v>
      </c>
      <c r="B5" s="41"/>
      <c r="C5" s="8" t="s">
        <v>36</v>
      </c>
      <c r="D5" s="8">
        <v>35</v>
      </c>
      <c r="E5" s="8">
        <v>11</v>
      </c>
      <c r="F5" s="9">
        <f t="shared" si="0"/>
        <v>16</v>
      </c>
      <c r="G5" s="10">
        <f t="shared" si="1"/>
        <v>1.4545454545454546</v>
      </c>
      <c r="H5" s="8">
        <v>19</v>
      </c>
      <c r="I5" s="43"/>
      <c r="J5" s="3"/>
      <c r="K5" s="44"/>
      <c r="L5" s="13"/>
      <c r="M5" s="13"/>
      <c r="N5" s="13"/>
      <c r="O5" s="23"/>
      <c r="P5" s="24"/>
      <c r="Q5" s="13"/>
    </row>
    <row r="6" spans="1:17" x14ac:dyDescent="0.25">
      <c r="A6" s="8" t="s">
        <v>37</v>
      </c>
      <c r="B6" s="39" t="s">
        <v>29</v>
      </c>
      <c r="C6" s="8" t="s">
        <v>34</v>
      </c>
      <c r="D6" s="8">
        <v>191</v>
      </c>
      <c r="E6" s="8">
        <v>11</v>
      </c>
      <c r="F6" s="9">
        <f t="shared" si="0"/>
        <v>78</v>
      </c>
      <c r="G6" s="10">
        <f t="shared" si="1"/>
        <v>7.0909090909090908</v>
      </c>
      <c r="H6" s="8">
        <v>113</v>
      </c>
      <c r="I6" s="43"/>
      <c r="J6" s="3"/>
      <c r="K6" s="28"/>
      <c r="L6" s="28"/>
      <c r="M6" s="28"/>
      <c r="N6" s="28"/>
      <c r="O6" s="28"/>
      <c r="P6" s="28"/>
      <c r="Q6" s="28"/>
    </row>
    <row r="7" spans="1:17" x14ac:dyDescent="0.25">
      <c r="A7" s="8" t="s">
        <v>37</v>
      </c>
      <c r="B7" s="40"/>
      <c r="C7" s="8" t="s">
        <v>35</v>
      </c>
      <c r="D7" s="8">
        <v>123</v>
      </c>
      <c r="E7" s="8">
        <v>11</v>
      </c>
      <c r="F7" s="9">
        <f t="shared" si="0"/>
        <v>66</v>
      </c>
      <c r="G7" s="10">
        <f t="shared" si="1"/>
        <v>6</v>
      </c>
      <c r="H7" s="8">
        <v>57</v>
      </c>
      <c r="I7" s="43"/>
      <c r="J7" s="3"/>
      <c r="K7" s="28"/>
      <c r="L7" s="28"/>
      <c r="M7" s="28"/>
      <c r="N7" s="28"/>
      <c r="O7" s="28"/>
      <c r="P7" s="28"/>
      <c r="Q7" s="28"/>
    </row>
    <row r="8" spans="1:17" x14ac:dyDescent="0.25">
      <c r="A8" s="8" t="s">
        <v>37</v>
      </c>
      <c r="B8" s="41"/>
      <c r="C8" s="8" t="s">
        <v>36</v>
      </c>
      <c r="D8" s="8">
        <v>98</v>
      </c>
      <c r="E8" s="8">
        <v>11</v>
      </c>
      <c r="F8" s="9">
        <f t="shared" si="0"/>
        <v>28</v>
      </c>
      <c r="G8" s="10">
        <f>F8/E8</f>
        <v>2.5454545454545454</v>
      </c>
      <c r="H8" s="8">
        <v>70</v>
      </c>
      <c r="I8" s="43"/>
      <c r="J8" s="3"/>
      <c r="K8" s="28"/>
      <c r="L8" s="28"/>
      <c r="M8" s="28"/>
      <c r="N8" s="28"/>
      <c r="O8" s="28"/>
      <c r="P8" s="28"/>
      <c r="Q8" s="28"/>
    </row>
    <row r="9" spans="1:17" x14ac:dyDescent="0.25">
      <c r="A9" s="8" t="s">
        <v>37</v>
      </c>
      <c r="B9" s="39" t="s">
        <v>30</v>
      </c>
      <c r="C9" s="8" t="s">
        <v>34</v>
      </c>
      <c r="D9" s="8">
        <v>173</v>
      </c>
      <c r="E9" s="8">
        <v>11</v>
      </c>
      <c r="F9" s="9">
        <f t="shared" si="0"/>
        <v>58</v>
      </c>
      <c r="G9" s="10">
        <f t="shared" si="1"/>
        <v>5.2727272727272725</v>
      </c>
      <c r="H9" s="8">
        <v>115</v>
      </c>
      <c r="I9" s="43"/>
      <c r="J9" s="3"/>
      <c r="K9" s="28"/>
      <c r="L9" s="28"/>
      <c r="M9" s="28"/>
      <c r="N9" s="28"/>
      <c r="O9" s="28"/>
      <c r="P9" s="28"/>
      <c r="Q9" s="28"/>
    </row>
    <row r="10" spans="1:17" x14ac:dyDescent="0.25">
      <c r="A10" s="8" t="s">
        <v>37</v>
      </c>
      <c r="B10" s="40"/>
      <c r="C10" s="8" t="s">
        <v>35</v>
      </c>
      <c r="D10" s="8">
        <v>255</v>
      </c>
      <c r="E10" s="8">
        <v>11</v>
      </c>
      <c r="F10" s="9">
        <f t="shared" si="0"/>
        <v>87</v>
      </c>
      <c r="G10" s="10">
        <f t="shared" si="1"/>
        <v>7.9090909090909092</v>
      </c>
      <c r="H10" s="8">
        <v>168</v>
      </c>
      <c r="I10" s="43"/>
      <c r="J10" s="3"/>
      <c r="K10" s="28"/>
      <c r="L10" s="28"/>
      <c r="M10" s="28"/>
      <c r="N10" s="28"/>
      <c r="O10" s="28"/>
      <c r="P10" s="28"/>
      <c r="Q10" s="28"/>
    </row>
    <row r="11" spans="1:17" x14ac:dyDescent="0.25">
      <c r="A11" s="8" t="s">
        <v>37</v>
      </c>
      <c r="B11" s="40"/>
      <c r="C11" s="17" t="s">
        <v>36</v>
      </c>
      <c r="D11" s="17">
        <v>92</v>
      </c>
      <c r="E11" s="17">
        <v>11</v>
      </c>
      <c r="F11" s="19">
        <f t="shared" si="0"/>
        <v>50</v>
      </c>
      <c r="G11" s="20">
        <f t="shared" si="1"/>
        <v>4.5454545454545459</v>
      </c>
      <c r="H11" s="17">
        <v>42</v>
      </c>
      <c r="I11" s="43"/>
      <c r="J11" s="3"/>
      <c r="K11" s="28"/>
      <c r="L11" s="28"/>
      <c r="M11" s="28"/>
      <c r="N11" s="28"/>
      <c r="O11" s="28"/>
      <c r="P11" s="28"/>
      <c r="Q11" s="28"/>
    </row>
    <row r="12" spans="1:17" x14ac:dyDescent="0.25">
      <c r="A12" s="25"/>
      <c r="B12" s="25"/>
      <c r="C12" s="25"/>
      <c r="D12" s="25"/>
      <c r="E12" s="25"/>
      <c r="F12" s="26"/>
      <c r="G12" s="16">
        <f>AVERAGE(G3:G11)</f>
        <v>4.4949494949494957</v>
      </c>
      <c r="H12" s="16">
        <f>AVERAGE(H3:H11)</f>
        <v>73.111111111111114</v>
      </c>
      <c r="I12" s="27"/>
      <c r="J12" s="3"/>
      <c r="K12" s="28"/>
      <c r="L12" s="28"/>
      <c r="M12" s="28"/>
      <c r="N12" s="28"/>
      <c r="O12" s="28"/>
      <c r="P12" s="28"/>
      <c r="Q12" s="28"/>
    </row>
    <row r="13" spans="1:17" x14ac:dyDescent="0.25">
      <c r="A13" s="18" t="s">
        <v>38</v>
      </c>
      <c r="B13" s="40" t="s">
        <v>31</v>
      </c>
      <c r="C13" s="18" t="s">
        <v>34</v>
      </c>
      <c r="D13" s="18">
        <v>47</v>
      </c>
      <c r="E13" s="18">
        <v>11</v>
      </c>
      <c r="F13" s="21">
        <f t="shared" si="0"/>
        <v>22</v>
      </c>
      <c r="G13" s="22">
        <f t="shared" si="1"/>
        <v>2</v>
      </c>
      <c r="H13" s="18">
        <v>25</v>
      </c>
      <c r="I13" s="42">
        <f>H22/G22</f>
        <v>10.731707317073173</v>
      </c>
      <c r="J13" s="3"/>
      <c r="K13" s="28"/>
      <c r="L13" s="28"/>
      <c r="M13" s="28"/>
      <c r="N13" s="28"/>
      <c r="O13" s="28"/>
      <c r="P13" s="28"/>
      <c r="Q13" s="28"/>
    </row>
    <row r="14" spans="1:17" x14ac:dyDescent="0.25">
      <c r="A14" s="18" t="s">
        <v>38</v>
      </c>
      <c r="B14" s="40"/>
      <c r="C14" s="8" t="s">
        <v>35</v>
      </c>
      <c r="D14" s="8">
        <v>37</v>
      </c>
      <c r="E14" s="8">
        <v>11</v>
      </c>
      <c r="F14" s="9">
        <f t="shared" si="0"/>
        <v>23</v>
      </c>
      <c r="G14" s="10">
        <f t="shared" si="1"/>
        <v>2.0909090909090908</v>
      </c>
      <c r="H14" s="8">
        <v>14</v>
      </c>
      <c r="I14" s="43"/>
      <c r="J14" s="3"/>
      <c r="K14" s="28"/>
      <c r="L14" s="28"/>
      <c r="M14" s="28"/>
      <c r="N14" s="28"/>
      <c r="O14" s="28"/>
      <c r="P14" s="28"/>
      <c r="Q14" s="28"/>
    </row>
    <row r="15" spans="1:17" x14ac:dyDescent="0.25">
      <c r="A15" s="18" t="s">
        <v>38</v>
      </c>
      <c r="B15" s="41"/>
      <c r="C15" s="8" t="s">
        <v>36</v>
      </c>
      <c r="D15" s="8">
        <v>35</v>
      </c>
      <c r="E15" s="8">
        <v>11</v>
      </c>
      <c r="F15" s="9">
        <f t="shared" si="0"/>
        <v>22</v>
      </c>
      <c r="G15" s="10">
        <f t="shared" si="1"/>
        <v>2</v>
      </c>
      <c r="H15" s="8">
        <v>13</v>
      </c>
      <c r="I15" s="43"/>
      <c r="J15" s="3"/>
      <c r="K15" s="28"/>
      <c r="L15" s="28"/>
      <c r="M15" s="28"/>
      <c r="N15" s="28"/>
      <c r="O15" s="28"/>
      <c r="P15" s="28"/>
      <c r="Q15" s="28"/>
    </row>
    <row r="16" spans="1:17" x14ac:dyDescent="0.25">
      <c r="A16" s="18" t="s">
        <v>38</v>
      </c>
      <c r="B16" s="39" t="s">
        <v>28</v>
      </c>
      <c r="C16" s="8" t="s">
        <v>34</v>
      </c>
      <c r="D16" s="8">
        <v>64</v>
      </c>
      <c r="E16" s="8">
        <v>11</v>
      </c>
      <c r="F16" s="9">
        <f t="shared" si="0"/>
        <v>36</v>
      </c>
      <c r="G16" s="10">
        <f t="shared" si="1"/>
        <v>3.2727272727272729</v>
      </c>
      <c r="H16" s="8">
        <v>28</v>
      </c>
      <c r="I16" s="43"/>
      <c r="J16" s="3"/>
      <c r="K16" s="44"/>
      <c r="L16" s="13"/>
      <c r="M16" s="13"/>
      <c r="N16" s="13"/>
      <c r="O16" s="23"/>
      <c r="P16" s="24"/>
      <c r="Q16" s="13"/>
    </row>
    <row r="17" spans="1:17" x14ac:dyDescent="0.25">
      <c r="A17" s="18" t="s">
        <v>38</v>
      </c>
      <c r="B17" s="40"/>
      <c r="C17" s="8" t="s">
        <v>35</v>
      </c>
      <c r="D17" s="8">
        <v>72</v>
      </c>
      <c r="E17" s="8">
        <v>11</v>
      </c>
      <c r="F17" s="9">
        <f t="shared" si="0"/>
        <v>34</v>
      </c>
      <c r="G17" s="10">
        <f t="shared" si="1"/>
        <v>3.0909090909090908</v>
      </c>
      <c r="H17" s="8">
        <v>38</v>
      </c>
      <c r="I17" s="43"/>
      <c r="J17" s="3"/>
      <c r="K17" s="44"/>
      <c r="L17" s="13"/>
      <c r="M17" s="13"/>
      <c r="N17" s="13"/>
      <c r="O17" s="23"/>
      <c r="P17" s="24"/>
      <c r="Q17" s="13"/>
    </row>
    <row r="18" spans="1:17" x14ac:dyDescent="0.25">
      <c r="A18" s="18" t="s">
        <v>38</v>
      </c>
      <c r="B18" s="41"/>
      <c r="C18" s="8" t="s">
        <v>36</v>
      </c>
      <c r="D18" s="8">
        <v>62</v>
      </c>
      <c r="E18" s="8">
        <v>11</v>
      </c>
      <c r="F18" s="9">
        <f t="shared" si="0"/>
        <v>34</v>
      </c>
      <c r="G18" s="10">
        <f t="shared" si="1"/>
        <v>3.0909090909090908</v>
      </c>
      <c r="H18" s="8">
        <v>28</v>
      </c>
      <c r="I18" s="43"/>
      <c r="J18" s="3"/>
      <c r="K18" s="44"/>
      <c r="L18" s="13"/>
      <c r="M18" s="13"/>
      <c r="N18" s="13"/>
      <c r="O18" s="23"/>
      <c r="P18" s="24"/>
      <c r="Q18" s="13"/>
    </row>
    <row r="19" spans="1:17" x14ac:dyDescent="0.25">
      <c r="A19" s="18" t="s">
        <v>38</v>
      </c>
      <c r="B19" s="39" t="s">
        <v>33</v>
      </c>
      <c r="C19" s="8" t="s">
        <v>34</v>
      </c>
      <c r="D19" s="8">
        <v>83</v>
      </c>
      <c r="E19" s="8">
        <v>11</v>
      </c>
      <c r="F19" s="9">
        <f t="shared" si="0"/>
        <v>33</v>
      </c>
      <c r="G19" s="10">
        <f t="shared" si="1"/>
        <v>3</v>
      </c>
      <c r="H19" s="9">
        <v>50</v>
      </c>
      <c r="I19" s="43"/>
      <c r="J19" s="3"/>
    </row>
    <row r="20" spans="1:17" x14ac:dyDescent="0.25">
      <c r="A20" s="18" t="s">
        <v>38</v>
      </c>
      <c r="B20" s="40"/>
      <c r="C20" s="8" t="s">
        <v>35</v>
      </c>
      <c r="D20" s="8">
        <v>105</v>
      </c>
      <c r="E20" s="8">
        <v>11</v>
      </c>
      <c r="F20" s="9">
        <f t="shared" si="0"/>
        <v>49</v>
      </c>
      <c r="G20" s="10">
        <f t="shared" si="1"/>
        <v>4.4545454545454541</v>
      </c>
      <c r="H20" s="9">
        <v>56</v>
      </c>
      <c r="I20" s="43"/>
      <c r="J20" s="3"/>
    </row>
    <row r="21" spans="1:17" x14ac:dyDescent="0.25">
      <c r="A21" s="18" t="s">
        <v>38</v>
      </c>
      <c r="B21" s="41"/>
      <c r="C21" s="8" t="s">
        <v>36</v>
      </c>
      <c r="D21" s="8">
        <v>62</v>
      </c>
      <c r="E21" s="8">
        <v>11</v>
      </c>
      <c r="F21" s="9">
        <f t="shared" si="0"/>
        <v>34</v>
      </c>
      <c r="G21" s="10">
        <f t="shared" si="1"/>
        <v>3.0909090909090908</v>
      </c>
      <c r="H21" s="9">
        <v>28</v>
      </c>
      <c r="I21" s="43"/>
      <c r="J21" s="3"/>
    </row>
    <row r="22" spans="1:17" x14ac:dyDescent="0.25">
      <c r="A22" s="3"/>
      <c r="B22" s="3"/>
      <c r="C22" s="3"/>
      <c r="D22" s="3"/>
      <c r="E22" s="3"/>
      <c r="F22" s="5"/>
      <c r="G22" s="16">
        <f>AVERAGE(G13:G21)</f>
        <v>2.8989898989898983</v>
      </c>
      <c r="H22" s="16">
        <f>AVERAGE(H13:H21)</f>
        <v>31.111111111111111</v>
      </c>
      <c r="I22" s="12"/>
      <c r="J22" s="4"/>
    </row>
    <row r="23" spans="1:17" x14ac:dyDescent="0.25">
      <c r="A23" s="3"/>
      <c r="B23" s="3"/>
      <c r="C23" s="3"/>
      <c r="D23" s="3"/>
      <c r="E23" s="3"/>
      <c r="F23" s="5"/>
      <c r="G23" s="3"/>
      <c r="H23" s="3"/>
      <c r="I23" s="3"/>
      <c r="J23" s="4"/>
    </row>
    <row r="24" spans="1:17" ht="21" x14ac:dyDescent="0.25">
      <c r="A24" s="37" t="s">
        <v>15</v>
      </c>
      <c r="B24" s="37"/>
      <c r="C24" s="37"/>
      <c r="D24" s="37"/>
      <c r="E24" s="37"/>
      <c r="F24" s="37"/>
      <c r="G24" s="37"/>
      <c r="H24" s="37"/>
      <c r="I24" s="37"/>
      <c r="J24" s="37"/>
    </row>
    <row r="25" spans="1:17" x14ac:dyDescent="0.25">
      <c r="A25" s="7" t="s">
        <v>7</v>
      </c>
      <c r="B25" s="7" t="s">
        <v>6</v>
      </c>
      <c r="C25" s="7" t="s">
        <v>44</v>
      </c>
      <c r="D25" s="7" t="s">
        <v>23</v>
      </c>
      <c r="E25" s="7" t="s">
        <v>22</v>
      </c>
      <c r="F25" s="7" t="s">
        <v>24</v>
      </c>
      <c r="G25" s="7" t="s">
        <v>25</v>
      </c>
      <c r="H25" s="7" t="s">
        <v>21</v>
      </c>
      <c r="I25" s="7" t="s">
        <v>26</v>
      </c>
      <c r="J25" s="14" t="s">
        <v>27</v>
      </c>
    </row>
    <row r="26" spans="1:17" x14ac:dyDescent="0.25">
      <c r="A26" s="8" t="s">
        <v>37</v>
      </c>
      <c r="B26" s="39" t="s">
        <v>40</v>
      </c>
      <c r="C26" s="8" t="s">
        <v>34</v>
      </c>
      <c r="D26" s="8">
        <v>19</v>
      </c>
      <c r="E26" s="8">
        <v>6</v>
      </c>
      <c r="F26" s="8">
        <f>(D26+G26)-E26</f>
        <v>13</v>
      </c>
      <c r="G26" s="8">
        <v>0</v>
      </c>
      <c r="H26" s="11">
        <f>(E26*I3)</f>
        <v>97.591011235955051</v>
      </c>
      <c r="I26" s="11">
        <f>(H26+E26)-F26</f>
        <v>90.591011235955051</v>
      </c>
      <c r="J26" s="15">
        <v>100</v>
      </c>
    </row>
    <row r="27" spans="1:17" x14ac:dyDescent="0.25">
      <c r="A27" s="8" t="s">
        <v>37</v>
      </c>
      <c r="B27" s="40"/>
      <c r="C27" s="8" t="s">
        <v>35</v>
      </c>
      <c r="D27" s="8">
        <v>10</v>
      </c>
      <c r="E27" s="8">
        <v>9</v>
      </c>
      <c r="F27" s="8">
        <f t="shared" ref="F27:F33" si="2">(D27+G27)-E27</f>
        <v>1</v>
      </c>
      <c r="G27" s="8">
        <v>0</v>
      </c>
      <c r="H27" s="11">
        <f>(E27*I3)</f>
        <v>146.38651685393256</v>
      </c>
      <c r="I27" s="11">
        <f t="shared" ref="I27:I34" si="3">(H27+E27)-F27</f>
        <v>154.38651685393256</v>
      </c>
      <c r="J27" s="15">
        <v>160</v>
      </c>
    </row>
    <row r="28" spans="1:17" x14ac:dyDescent="0.25">
      <c r="A28" s="8" t="s">
        <v>37</v>
      </c>
      <c r="B28" s="41"/>
      <c r="C28" s="8" t="s">
        <v>36</v>
      </c>
      <c r="D28" s="8">
        <v>9</v>
      </c>
      <c r="E28" s="8">
        <v>8</v>
      </c>
      <c r="F28" s="8">
        <f t="shared" si="2"/>
        <v>1</v>
      </c>
      <c r="G28" s="8">
        <v>0</v>
      </c>
      <c r="H28" s="11">
        <f>(E28*I3)</f>
        <v>130.12134831460673</v>
      </c>
      <c r="I28" s="11">
        <f t="shared" si="3"/>
        <v>137.12134831460673</v>
      </c>
      <c r="J28" s="15">
        <v>140</v>
      </c>
    </row>
    <row r="29" spans="1:17" x14ac:dyDescent="0.25">
      <c r="A29" s="8" t="s">
        <v>37</v>
      </c>
      <c r="B29" s="39" t="s">
        <v>42</v>
      </c>
      <c r="C29" s="8" t="s">
        <v>34</v>
      </c>
      <c r="D29" s="8">
        <v>12</v>
      </c>
      <c r="E29" s="8">
        <v>12</v>
      </c>
      <c r="F29" s="8">
        <f t="shared" si="2"/>
        <v>0</v>
      </c>
      <c r="G29" s="8">
        <v>0</v>
      </c>
      <c r="H29" s="11">
        <f>(E29*I3)</f>
        <v>195.1820224719101</v>
      </c>
      <c r="I29" s="11">
        <f t="shared" si="3"/>
        <v>207.1820224719101</v>
      </c>
      <c r="J29" s="15">
        <v>210</v>
      </c>
    </row>
    <row r="30" spans="1:17" x14ac:dyDescent="0.25">
      <c r="A30" s="8" t="s">
        <v>37</v>
      </c>
      <c r="B30" s="40"/>
      <c r="C30" s="8" t="s">
        <v>35</v>
      </c>
      <c r="D30" s="8">
        <v>7</v>
      </c>
      <c r="E30" s="8">
        <v>11</v>
      </c>
      <c r="F30" s="8">
        <f t="shared" si="2"/>
        <v>-4</v>
      </c>
      <c r="G30" s="8">
        <v>0</v>
      </c>
      <c r="H30" s="11">
        <f>(E30*I3)</f>
        <v>178.91685393258427</v>
      </c>
      <c r="I30" s="11">
        <f t="shared" si="3"/>
        <v>193.91685393258427</v>
      </c>
      <c r="J30" s="15">
        <v>200</v>
      </c>
    </row>
    <row r="31" spans="1:17" x14ac:dyDescent="0.25">
      <c r="A31" s="8" t="s">
        <v>37</v>
      </c>
      <c r="B31" s="41"/>
      <c r="C31" s="8" t="s">
        <v>36</v>
      </c>
      <c r="D31" s="8">
        <v>12</v>
      </c>
      <c r="E31" s="8">
        <v>8</v>
      </c>
      <c r="F31" s="8">
        <f t="shared" si="2"/>
        <v>4</v>
      </c>
      <c r="G31" s="8">
        <v>0</v>
      </c>
      <c r="H31" s="11">
        <f>(E31*I3)</f>
        <v>130.12134831460673</v>
      </c>
      <c r="I31" s="11">
        <f t="shared" si="3"/>
        <v>134.12134831460673</v>
      </c>
      <c r="J31" s="15">
        <v>140</v>
      </c>
    </row>
    <row r="32" spans="1:17" x14ac:dyDescent="0.25">
      <c r="A32" s="8" t="s">
        <v>37</v>
      </c>
      <c r="B32" s="39" t="s">
        <v>30</v>
      </c>
      <c r="C32" s="8" t="s">
        <v>34</v>
      </c>
      <c r="D32" s="8">
        <v>3</v>
      </c>
      <c r="E32" s="8">
        <v>4</v>
      </c>
      <c r="F32" s="8">
        <f t="shared" si="2"/>
        <v>-1</v>
      </c>
      <c r="G32" s="8">
        <v>0</v>
      </c>
      <c r="H32" s="11">
        <f>(E32*I3)</f>
        <v>65.060674157303367</v>
      </c>
      <c r="I32" s="11">
        <f t="shared" si="3"/>
        <v>70.060674157303367</v>
      </c>
      <c r="J32" s="15">
        <v>60</v>
      </c>
      <c r="K32" s="45" t="s">
        <v>45</v>
      </c>
    </row>
    <row r="33" spans="1:11" x14ac:dyDescent="0.25">
      <c r="A33" s="8" t="s">
        <v>37</v>
      </c>
      <c r="B33" s="40"/>
      <c r="C33" s="8" t="s">
        <v>35</v>
      </c>
      <c r="D33" s="8">
        <v>1</v>
      </c>
      <c r="E33" s="8">
        <v>1</v>
      </c>
      <c r="F33" s="8">
        <f t="shared" si="2"/>
        <v>12</v>
      </c>
      <c r="G33" s="8">
        <v>12</v>
      </c>
      <c r="H33" s="11">
        <f>(E33*I3)</f>
        <v>16.265168539325842</v>
      </c>
      <c r="I33" s="11">
        <f t="shared" si="3"/>
        <v>5.2651685393258418</v>
      </c>
      <c r="J33" s="15">
        <v>60</v>
      </c>
      <c r="K33" s="45"/>
    </row>
    <row r="34" spans="1:11" x14ac:dyDescent="0.25">
      <c r="A34" s="8" t="s">
        <v>37</v>
      </c>
      <c r="B34" s="41"/>
      <c r="C34" s="8" t="s">
        <v>36</v>
      </c>
      <c r="D34" s="17">
        <v>-1</v>
      </c>
      <c r="E34" s="17">
        <v>1</v>
      </c>
      <c r="F34" s="8">
        <f>(D34+G34)-E34</f>
        <v>10</v>
      </c>
      <c r="G34" s="17">
        <v>12</v>
      </c>
      <c r="H34" s="11">
        <f>(E34*I3)</f>
        <v>16.265168539325842</v>
      </c>
      <c r="I34" s="11">
        <f t="shared" si="3"/>
        <v>7.2651685393258418</v>
      </c>
      <c r="J34" s="29">
        <v>35</v>
      </c>
      <c r="K34" s="45"/>
    </row>
    <row r="35" spans="1:11" x14ac:dyDescent="0.25">
      <c r="A35" s="32"/>
      <c r="B35" s="32"/>
      <c r="C35" s="32"/>
      <c r="D35" s="32"/>
      <c r="E35" s="32"/>
      <c r="F35" s="32"/>
      <c r="G35" s="32"/>
      <c r="H35" s="33"/>
      <c r="I35" s="33"/>
      <c r="J35" s="34"/>
    </row>
    <row r="36" spans="1:11" x14ac:dyDescent="0.25">
      <c r="A36" s="18" t="s">
        <v>38</v>
      </c>
      <c r="B36" s="39" t="s">
        <v>41</v>
      </c>
      <c r="C36" s="8" t="s">
        <v>34</v>
      </c>
      <c r="D36" s="18">
        <v>4</v>
      </c>
      <c r="E36" s="18">
        <v>5</v>
      </c>
      <c r="F36" s="18">
        <f t="shared" ref="F36:F44" si="4">(D36+G36)-E36</f>
        <v>-1</v>
      </c>
      <c r="G36" s="18">
        <v>0</v>
      </c>
      <c r="H36" s="30">
        <f>(E36*I13)</f>
        <v>53.658536585365866</v>
      </c>
      <c r="I36" s="30">
        <f t="shared" ref="I36:I44" si="5">(H36+E36)-F36</f>
        <v>59.658536585365866</v>
      </c>
      <c r="J36" s="31">
        <v>60</v>
      </c>
    </row>
    <row r="37" spans="1:11" x14ac:dyDescent="0.25">
      <c r="A37" s="18" t="s">
        <v>38</v>
      </c>
      <c r="B37" s="40"/>
      <c r="C37" s="8" t="s">
        <v>35</v>
      </c>
      <c r="D37" s="8">
        <v>4</v>
      </c>
      <c r="E37" s="8">
        <v>4</v>
      </c>
      <c r="F37" s="18">
        <f t="shared" si="4"/>
        <v>0</v>
      </c>
      <c r="G37" s="8">
        <v>0</v>
      </c>
      <c r="H37" s="30">
        <f>(E37*I13)</f>
        <v>42.926829268292693</v>
      </c>
      <c r="I37" s="30">
        <f t="shared" si="5"/>
        <v>46.926829268292693</v>
      </c>
      <c r="J37" s="15">
        <v>50</v>
      </c>
    </row>
    <row r="38" spans="1:11" x14ac:dyDescent="0.25">
      <c r="A38" s="18" t="s">
        <v>38</v>
      </c>
      <c r="B38" s="41"/>
      <c r="C38" s="8" t="s">
        <v>36</v>
      </c>
      <c r="D38" s="8">
        <v>8</v>
      </c>
      <c r="E38" s="8">
        <v>3</v>
      </c>
      <c r="F38" s="18">
        <f t="shared" si="4"/>
        <v>5</v>
      </c>
      <c r="G38" s="8">
        <v>0</v>
      </c>
      <c r="H38" s="30">
        <f>(E38*I13)</f>
        <v>32.195121951219519</v>
      </c>
      <c r="I38" s="30">
        <f t="shared" si="5"/>
        <v>30.195121951219519</v>
      </c>
      <c r="J38" s="15">
        <v>30</v>
      </c>
    </row>
    <row r="39" spans="1:11" x14ac:dyDescent="0.25">
      <c r="A39" s="18" t="s">
        <v>38</v>
      </c>
      <c r="B39" s="39" t="s">
        <v>43</v>
      </c>
      <c r="C39" s="8" t="s">
        <v>34</v>
      </c>
      <c r="D39" s="8">
        <v>5</v>
      </c>
      <c r="E39" s="8">
        <v>4</v>
      </c>
      <c r="F39" s="18">
        <f t="shared" si="4"/>
        <v>1</v>
      </c>
      <c r="G39" s="8">
        <v>0</v>
      </c>
      <c r="H39" s="30">
        <f>(E39*I13)</f>
        <v>42.926829268292693</v>
      </c>
      <c r="I39" s="30">
        <f t="shared" si="5"/>
        <v>45.926829268292693</v>
      </c>
      <c r="J39" s="15">
        <v>50</v>
      </c>
    </row>
    <row r="40" spans="1:11" x14ac:dyDescent="0.25">
      <c r="A40" s="18" t="s">
        <v>38</v>
      </c>
      <c r="B40" s="40"/>
      <c r="C40" s="8" t="s">
        <v>35</v>
      </c>
      <c r="D40" s="8">
        <v>8</v>
      </c>
      <c r="E40" s="8">
        <v>1</v>
      </c>
      <c r="F40" s="18">
        <f t="shared" si="4"/>
        <v>7</v>
      </c>
      <c r="G40" s="8">
        <v>0</v>
      </c>
      <c r="H40" s="30">
        <f>(E40*I13)</f>
        <v>10.731707317073173</v>
      </c>
      <c r="I40" s="30">
        <f t="shared" si="5"/>
        <v>4.7317073170731732</v>
      </c>
      <c r="J40" s="15">
        <v>12</v>
      </c>
    </row>
    <row r="41" spans="1:11" x14ac:dyDescent="0.25">
      <c r="A41" s="18" t="s">
        <v>38</v>
      </c>
      <c r="B41" s="41"/>
      <c r="C41" s="8" t="s">
        <v>36</v>
      </c>
      <c r="D41" s="8">
        <v>9</v>
      </c>
      <c r="E41" s="8">
        <v>2</v>
      </c>
      <c r="F41" s="18">
        <f t="shared" si="4"/>
        <v>7</v>
      </c>
      <c r="G41" s="8">
        <v>0</v>
      </c>
      <c r="H41" s="30">
        <f>(E41*I13)</f>
        <v>21.463414634146346</v>
      </c>
      <c r="I41" s="30">
        <f t="shared" si="5"/>
        <v>16.463414634146346</v>
      </c>
      <c r="J41" s="15">
        <v>15</v>
      </c>
    </row>
    <row r="42" spans="1:11" x14ac:dyDescent="0.25">
      <c r="A42" s="18" t="s">
        <v>38</v>
      </c>
      <c r="B42" s="39" t="s">
        <v>33</v>
      </c>
      <c r="C42" s="8" t="s">
        <v>34</v>
      </c>
      <c r="D42" s="8">
        <v>3</v>
      </c>
      <c r="E42" s="8">
        <v>0</v>
      </c>
      <c r="F42" s="18">
        <f t="shared" si="4"/>
        <v>9</v>
      </c>
      <c r="G42" s="8">
        <v>6</v>
      </c>
      <c r="H42" s="30">
        <f>(E42*I13)</f>
        <v>0</v>
      </c>
      <c r="I42" s="30">
        <f t="shared" si="5"/>
        <v>-9</v>
      </c>
      <c r="J42" s="15">
        <v>12</v>
      </c>
      <c r="K42" s="45" t="s">
        <v>46</v>
      </c>
    </row>
    <row r="43" spans="1:11" x14ac:dyDescent="0.25">
      <c r="A43" s="18" t="s">
        <v>38</v>
      </c>
      <c r="B43" s="40"/>
      <c r="C43" s="8" t="s">
        <v>35</v>
      </c>
      <c r="D43" s="8">
        <v>-1</v>
      </c>
      <c r="E43" s="8">
        <v>0</v>
      </c>
      <c r="F43" s="18">
        <f t="shared" si="4"/>
        <v>11</v>
      </c>
      <c r="G43" s="8">
        <v>12</v>
      </c>
      <c r="H43" s="30">
        <f>(E43*I13)</f>
        <v>0</v>
      </c>
      <c r="I43" s="30">
        <f t="shared" si="5"/>
        <v>-11</v>
      </c>
      <c r="J43" s="15">
        <v>12</v>
      </c>
      <c r="K43" s="45"/>
    </row>
    <row r="44" spans="1:11" x14ac:dyDescent="0.25">
      <c r="A44" s="18" t="s">
        <v>38</v>
      </c>
      <c r="B44" s="41"/>
      <c r="C44" s="8" t="s">
        <v>36</v>
      </c>
      <c r="D44" s="8">
        <v>3</v>
      </c>
      <c r="E44" s="8">
        <v>0</v>
      </c>
      <c r="F44" s="18">
        <f t="shared" si="4"/>
        <v>9</v>
      </c>
      <c r="G44" s="8">
        <v>6</v>
      </c>
      <c r="H44" s="30">
        <f>(E44*I13)</f>
        <v>0</v>
      </c>
      <c r="I44" s="30">
        <f t="shared" si="5"/>
        <v>-9</v>
      </c>
      <c r="J44" s="15">
        <v>12</v>
      </c>
      <c r="K44" s="45"/>
    </row>
  </sheetData>
  <mergeCells count="20">
    <mergeCell ref="B39:B41"/>
    <mergeCell ref="B42:B44"/>
    <mergeCell ref="K32:K34"/>
    <mergeCell ref="K42:K44"/>
    <mergeCell ref="B32:B34"/>
    <mergeCell ref="K3:K5"/>
    <mergeCell ref="K16:K18"/>
    <mergeCell ref="B26:B28"/>
    <mergeCell ref="B29:B31"/>
    <mergeCell ref="B36:B38"/>
    <mergeCell ref="A1:I1"/>
    <mergeCell ref="A24:J24"/>
    <mergeCell ref="B3:B5"/>
    <mergeCell ref="B6:B8"/>
    <mergeCell ref="B9:B11"/>
    <mergeCell ref="B13:B15"/>
    <mergeCell ref="B16:B18"/>
    <mergeCell ref="B19:B21"/>
    <mergeCell ref="I3:I11"/>
    <mergeCell ref="I13:I2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J26" sqref="J26"/>
    </sheetView>
  </sheetViews>
  <sheetFormatPr defaultRowHeight="15" x14ac:dyDescent="0.25"/>
  <cols>
    <col min="1" max="1" width="10" bestFit="1" customWidth="1"/>
    <col min="2" max="2" width="8.28515625" bestFit="1" customWidth="1"/>
    <col min="3" max="3" width="15.5703125" bestFit="1" customWidth="1"/>
    <col min="4" max="4" width="11.5703125" bestFit="1" customWidth="1"/>
    <col min="5" max="5" width="17.85546875" bestFit="1" customWidth="1"/>
    <col min="6" max="6" width="15.28515625" bestFit="1" customWidth="1"/>
    <col min="7" max="7" width="23.85546875" bestFit="1" customWidth="1"/>
    <col min="8" max="8" width="25.7109375" bestFit="1" customWidth="1"/>
    <col min="9" max="9" width="4" bestFit="1" customWidth="1"/>
    <col min="10" max="10" width="25.85546875" customWidth="1"/>
  </cols>
  <sheetData>
    <row r="1" spans="1:10" ht="21" x14ac:dyDescent="0.25">
      <c r="A1" s="37" t="s">
        <v>8</v>
      </c>
      <c r="B1" s="37"/>
      <c r="C1" s="37"/>
      <c r="D1" s="37"/>
      <c r="E1" s="37"/>
      <c r="F1" s="37"/>
      <c r="G1" s="37"/>
      <c r="H1" s="37"/>
      <c r="I1" s="3"/>
    </row>
    <row r="2" spans="1:10" x14ac:dyDescent="0.25">
      <c r="A2" s="7" t="s">
        <v>7</v>
      </c>
      <c r="B2" s="7" t="s">
        <v>6</v>
      </c>
      <c r="C2" s="7" t="s">
        <v>9</v>
      </c>
      <c r="D2" s="7" t="s">
        <v>14</v>
      </c>
      <c r="E2" s="7" t="s">
        <v>13</v>
      </c>
      <c r="F2" s="7" t="s">
        <v>11</v>
      </c>
      <c r="G2" s="7" t="s">
        <v>10</v>
      </c>
      <c r="H2" s="7" t="s">
        <v>12</v>
      </c>
      <c r="I2" s="6"/>
    </row>
    <row r="3" spans="1:10" x14ac:dyDescent="0.25">
      <c r="A3" s="8" t="s">
        <v>39</v>
      </c>
      <c r="B3" s="8" t="s">
        <v>47</v>
      </c>
      <c r="C3" s="8">
        <v>36</v>
      </c>
      <c r="D3" s="8">
        <v>11</v>
      </c>
      <c r="E3" s="9">
        <f>C3-G3</f>
        <v>31</v>
      </c>
      <c r="F3" s="10">
        <f>E3/D3</f>
        <v>2.8181818181818183</v>
      </c>
      <c r="G3" s="8">
        <v>5</v>
      </c>
      <c r="H3" s="38">
        <f>G9/F9</f>
        <v>1.4331428571428571</v>
      </c>
      <c r="I3" s="3"/>
    </row>
    <row r="4" spans="1:10" x14ac:dyDescent="0.25">
      <c r="A4" s="8" t="s">
        <v>39</v>
      </c>
      <c r="B4" s="8" t="s">
        <v>48</v>
      </c>
      <c r="C4" s="8">
        <v>153</v>
      </c>
      <c r="D4" s="8">
        <v>11</v>
      </c>
      <c r="E4" s="9">
        <f t="shared" ref="E4:E8" si="0">C4-G4</f>
        <v>138</v>
      </c>
      <c r="F4" s="10">
        <f t="shared" ref="F4:F8" si="1">E4/D4</f>
        <v>12.545454545454545</v>
      </c>
      <c r="G4" s="8">
        <v>15</v>
      </c>
      <c r="H4" s="38"/>
      <c r="I4" s="3"/>
    </row>
    <row r="5" spans="1:10" x14ac:dyDescent="0.25">
      <c r="A5" s="8" t="s">
        <v>39</v>
      </c>
      <c r="B5" s="8" t="s">
        <v>49</v>
      </c>
      <c r="C5" s="8">
        <v>94</v>
      </c>
      <c r="D5" s="8">
        <v>11</v>
      </c>
      <c r="E5" s="9">
        <f t="shared" si="0"/>
        <v>77</v>
      </c>
      <c r="F5" s="10">
        <f t="shared" si="1"/>
        <v>7</v>
      </c>
      <c r="G5" s="8">
        <v>17</v>
      </c>
      <c r="H5" s="38"/>
      <c r="I5" s="3"/>
    </row>
    <row r="6" spans="1:10" x14ac:dyDescent="0.25">
      <c r="A6" s="8" t="s">
        <v>39</v>
      </c>
      <c r="B6" s="8" t="s">
        <v>50</v>
      </c>
      <c r="C6" s="8">
        <v>368</v>
      </c>
      <c r="D6" s="8">
        <v>11</v>
      </c>
      <c r="E6" s="9">
        <f t="shared" si="0"/>
        <v>331</v>
      </c>
      <c r="F6" s="10">
        <f t="shared" si="1"/>
        <v>30.09090909090909</v>
      </c>
      <c r="G6" s="8">
        <v>37</v>
      </c>
      <c r="H6" s="38"/>
      <c r="I6" s="3"/>
    </row>
    <row r="7" spans="1:10" x14ac:dyDescent="0.25">
      <c r="A7" s="8" t="s">
        <v>39</v>
      </c>
      <c r="B7" s="8" t="s">
        <v>51</v>
      </c>
      <c r="C7" s="8">
        <v>138</v>
      </c>
      <c r="D7" s="8">
        <v>11</v>
      </c>
      <c r="E7" s="9">
        <f t="shared" si="0"/>
        <v>123</v>
      </c>
      <c r="F7" s="10">
        <f t="shared" si="1"/>
        <v>11.181818181818182</v>
      </c>
      <c r="G7" s="8">
        <v>15</v>
      </c>
      <c r="H7" s="38"/>
      <c r="I7" s="3"/>
    </row>
    <row r="8" spans="1:10" x14ac:dyDescent="0.25">
      <c r="A8" s="8" t="s">
        <v>39</v>
      </c>
      <c r="B8" s="8" t="s">
        <v>52</v>
      </c>
      <c r="C8" s="8">
        <v>200</v>
      </c>
      <c r="D8" s="8">
        <v>11</v>
      </c>
      <c r="E8" s="9">
        <f t="shared" si="0"/>
        <v>175</v>
      </c>
      <c r="F8" s="10">
        <f t="shared" si="1"/>
        <v>15.909090909090908</v>
      </c>
      <c r="G8" s="9">
        <v>25</v>
      </c>
      <c r="H8" s="38"/>
      <c r="I8" s="3"/>
    </row>
    <row r="9" spans="1:10" x14ac:dyDescent="0.25">
      <c r="A9" s="3"/>
      <c r="B9" s="3"/>
      <c r="C9" s="3"/>
      <c r="D9" s="3"/>
      <c r="E9" s="5"/>
      <c r="F9" s="16">
        <f>AVERAGE(F3:F8)</f>
        <v>13.257575757575758</v>
      </c>
      <c r="G9" s="16">
        <f>AVERAGE(G3:G8)</f>
        <v>19</v>
      </c>
      <c r="H9" s="12"/>
      <c r="I9" s="4"/>
    </row>
    <row r="10" spans="1:10" x14ac:dyDescent="0.25">
      <c r="A10" s="3"/>
      <c r="B10" s="3"/>
      <c r="C10" s="3"/>
      <c r="D10" s="3"/>
      <c r="E10" s="5"/>
      <c r="F10" s="3"/>
      <c r="G10" s="3"/>
      <c r="H10" s="3"/>
      <c r="I10" s="4"/>
    </row>
    <row r="11" spans="1:10" ht="21" x14ac:dyDescent="0.25">
      <c r="A11" s="37" t="s">
        <v>15</v>
      </c>
      <c r="B11" s="37"/>
      <c r="C11" s="37"/>
      <c r="D11" s="37"/>
      <c r="E11" s="37"/>
      <c r="F11" s="37"/>
      <c r="G11" s="37"/>
      <c r="H11" s="37"/>
      <c r="I11" s="37"/>
    </row>
    <row r="12" spans="1:10" x14ac:dyDescent="0.25">
      <c r="A12" s="7" t="s">
        <v>7</v>
      </c>
      <c r="B12" s="7" t="s">
        <v>6</v>
      </c>
      <c r="C12" s="7" t="s">
        <v>23</v>
      </c>
      <c r="D12" s="7" t="s">
        <v>22</v>
      </c>
      <c r="E12" s="7" t="s">
        <v>24</v>
      </c>
      <c r="F12" s="7" t="s">
        <v>25</v>
      </c>
      <c r="G12" s="7" t="s">
        <v>21</v>
      </c>
      <c r="H12" s="7" t="s">
        <v>26</v>
      </c>
      <c r="I12" s="14" t="s">
        <v>27</v>
      </c>
    </row>
    <row r="13" spans="1:10" ht="45" x14ac:dyDescent="0.25">
      <c r="A13" s="8" t="s">
        <v>39</v>
      </c>
      <c r="B13" s="8" t="s">
        <v>53</v>
      </c>
      <c r="C13" s="8">
        <v>43</v>
      </c>
      <c r="D13" s="8">
        <v>35</v>
      </c>
      <c r="E13" s="8">
        <f>(C13+F13)-D13</f>
        <v>8</v>
      </c>
      <c r="F13" s="8">
        <v>0</v>
      </c>
      <c r="G13" s="11">
        <f>(D13*H3)</f>
        <v>50.16</v>
      </c>
      <c r="H13" s="11">
        <f>(G13+D13)-E13</f>
        <v>77.16</v>
      </c>
      <c r="I13" s="15">
        <v>120</v>
      </c>
      <c r="J13" s="36" t="s">
        <v>55</v>
      </c>
    </row>
    <row r="14" spans="1:10" x14ac:dyDescent="0.25">
      <c r="A14" s="8" t="s">
        <v>39</v>
      </c>
      <c r="B14" s="8" t="s">
        <v>54</v>
      </c>
      <c r="C14" s="8">
        <v>13</v>
      </c>
      <c r="D14" s="8">
        <v>13</v>
      </c>
      <c r="E14" s="8">
        <f t="shared" ref="E14:E16" si="2">(C14+F14)-D14</f>
        <v>0</v>
      </c>
      <c r="F14" s="8">
        <v>0</v>
      </c>
      <c r="G14" s="11">
        <f>(D14*H3)</f>
        <v>18.630857142857142</v>
      </c>
      <c r="H14" s="11">
        <f t="shared" ref="H14:H16" si="3">(G14+D14)-E14</f>
        <v>31.630857142857142</v>
      </c>
      <c r="I14" s="15">
        <v>36</v>
      </c>
    </row>
    <row r="15" spans="1:10" x14ac:dyDescent="0.25">
      <c r="A15" s="8" t="s">
        <v>39</v>
      </c>
      <c r="B15" s="8" t="s">
        <v>52</v>
      </c>
      <c r="C15" s="8">
        <v>18</v>
      </c>
      <c r="D15" s="8">
        <v>9</v>
      </c>
      <c r="E15" s="8">
        <f t="shared" si="2"/>
        <v>9</v>
      </c>
      <c r="F15" s="8">
        <v>0</v>
      </c>
      <c r="G15" s="11">
        <f>(D15*H3)</f>
        <v>12.898285714285713</v>
      </c>
      <c r="H15" s="11">
        <f t="shared" si="3"/>
        <v>12.898285714285713</v>
      </c>
      <c r="I15" s="15">
        <v>36</v>
      </c>
    </row>
    <row r="16" spans="1:10" x14ac:dyDescent="0.25">
      <c r="A16" s="8" t="s">
        <v>39</v>
      </c>
      <c r="B16" s="8" t="s">
        <v>50</v>
      </c>
      <c r="C16" s="8">
        <v>29</v>
      </c>
      <c r="D16" s="8">
        <v>22</v>
      </c>
      <c r="E16" s="8">
        <f t="shared" si="2"/>
        <v>7</v>
      </c>
      <c r="F16" s="8">
        <v>0</v>
      </c>
      <c r="G16" s="11">
        <f>(D16*H3)</f>
        <v>31.529142857142855</v>
      </c>
      <c r="H16" s="11">
        <f t="shared" si="3"/>
        <v>46.529142857142858</v>
      </c>
      <c r="I16" s="15">
        <v>48</v>
      </c>
    </row>
  </sheetData>
  <mergeCells count="3">
    <mergeCell ref="A1:H1"/>
    <mergeCell ref="H3:H8"/>
    <mergeCell ref="A11:I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topLeftCell="A12" workbookViewId="0">
      <selection activeCell="M67" sqref="M67"/>
    </sheetView>
  </sheetViews>
  <sheetFormatPr defaultRowHeight="15" x14ac:dyDescent="0.25"/>
  <cols>
    <col min="1" max="1" width="10" bestFit="1" customWidth="1"/>
    <col min="2" max="2" width="8.42578125" bestFit="1" customWidth="1"/>
    <col min="3" max="3" width="8.85546875" bestFit="1" customWidth="1"/>
    <col min="4" max="4" width="15.5703125" bestFit="1" customWidth="1"/>
    <col min="5" max="5" width="11.5703125" bestFit="1" customWidth="1"/>
    <col min="6" max="6" width="17.85546875" bestFit="1" customWidth="1"/>
    <col min="7" max="7" width="15.28515625" bestFit="1" customWidth="1"/>
    <col min="8" max="8" width="23.85546875" bestFit="1" customWidth="1"/>
    <col min="9" max="9" width="25.7109375" bestFit="1" customWidth="1"/>
    <col min="10" max="10" width="4" bestFit="1" customWidth="1"/>
  </cols>
  <sheetData>
    <row r="1" spans="1:10" ht="21" x14ac:dyDescent="0.25">
      <c r="A1" s="37" t="s">
        <v>8</v>
      </c>
      <c r="B1" s="37"/>
      <c r="C1" s="37"/>
      <c r="D1" s="37"/>
      <c r="E1" s="37"/>
      <c r="F1" s="37"/>
      <c r="G1" s="37"/>
      <c r="H1" s="37"/>
      <c r="I1" s="37"/>
      <c r="J1" s="3"/>
    </row>
    <row r="2" spans="1:10" x14ac:dyDescent="0.25">
      <c r="A2" s="7" t="s">
        <v>7</v>
      </c>
      <c r="B2" s="7" t="s">
        <v>6</v>
      </c>
      <c r="C2" s="7" t="s">
        <v>44</v>
      </c>
      <c r="D2" s="7" t="s">
        <v>9</v>
      </c>
      <c r="E2" s="7" t="s">
        <v>14</v>
      </c>
      <c r="F2" s="7" t="s">
        <v>13</v>
      </c>
      <c r="G2" s="7" t="s">
        <v>11</v>
      </c>
      <c r="H2" s="7" t="s">
        <v>10</v>
      </c>
      <c r="I2" s="7" t="s">
        <v>12</v>
      </c>
      <c r="J2" s="6"/>
    </row>
    <row r="3" spans="1:10" x14ac:dyDescent="0.25">
      <c r="A3" s="8" t="s">
        <v>39</v>
      </c>
      <c r="B3" s="50" t="s">
        <v>56</v>
      </c>
      <c r="C3" s="8" t="s">
        <v>34</v>
      </c>
      <c r="D3" s="8">
        <v>126</v>
      </c>
      <c r="E3" s="8">
        <v>11</v>
      </c>
      <c r="F3" s="9">
        <f>D3-H3</f>
        <v>96</v>
      </c>
      <c r="G3" s="10">
        <f>F3/E3</f>
        <v>8.7272727272727266</v>
      </c>
      <c r="H3" s="8">
        <v>30</v>
      </c>
      <c r="I3" s="42">
        <f>H33/G33</f>
        <v>3.4249709189608377</v>
      </c>
      <c r="J3" s="3"/>
    </row>
    <row r="4" spans="1:10" x14ac:dyDescent="0.25">
      <c r="A4" s="8" t="s">
        <v>39</v>
      </c>
      <c r="B4" s="50"/>
      <c r="C4" s="8" t="s">
        <v>35</v>
      </c>
      <c r="D4" s="8">
        <v>160</v>
      </c>
      <c r="E4" s="8">
        <v>11</v>
      </c>
      <c r="F4" s="9">
        <f t="shared" ref="F4:F29" si="0">D4-H4</f>
        <v>128</v>
      </c>
      <c r="G4" s="10">
        <f t="shared" ref="G4:G28" si="1">F4/E4</f>
        <v>11.636363636363637</v>
      </c>
      <c r="H4" s="8">
        <v>32</v>
      </c>
      <c r="I4" s="43"/>
      <c r="J4" s="3"/>
    </row>
    <row r="5" spans="1:10" x14ac:dyDescent="0.25">
      <c r="A5" s="8" t="s">
        <v>39</v>
      </c>
      <c r="B5" s="50"/>
      <c r="C5" s="8" t="s">
        <v>36</v>
      </c>
      <c r="D5" s="8">
        <v>148</v>
      </c>
      <c r="E5" s="8">
        <v>11</v>
      </c>
      <c r="F5" s="9">
        <f t="shared" si="0"/>
        <v>122</v>
      </c>
      <c r="G5" s="10">
        <f t="shared" si="1"/>
        <v>11.090909090909092</v>
      </c>
      <c r="H5" s="8">
        <v>26</v>
      </c>
      <c r="I5" s="43"/>
      <c r="J5" s="3"/>
    </row>
    <row r="6" spans="1:10" x14ac:dyDescent="0.25">
      <c r="A6" s="8" t="s">
        <v>39</v>
      </c>
      <c r="B6" s="50" t="s">
        <v>57</v>
      </c>
      <c r="C6" s="8" t="s">
        <v>34</v>
      </c>
      <c r="D6" s="8">
        <v>184</v>
      </c>
      <c r="E6" s="8">
        <v>11</v>
      </c>
      <c r="F6" s="9">
        <f t="shared" si="0"/>
        <v>133</v>
      </c>
      <c r="G6" s="10">
        <f t="shared" si="1"/>
        <v>12.090909090909092</v>
      </c>
      <c r="H6" s="8">
        <v>51</v>
      </c>
      <c r="I6" s="43"/>
      <c r="J6" s="3"/>
    </row>
    <row r="7" spans="1:10" x14ac:dyDescent="0.25">
      <c r="A7" s="8" t="s">
        <v>39</v>
      </c>
      <c r="B7" s="50"/>
      <c r="C7" s="8" t="s">
        <v>35</v>
      </c>
      <c r="D7" s="8">
        <v>171</v>
      </c>
      <c r="E7" s="8">
        <v>11</v>
      </c>
      <c r="F7" s="9">
        <f t="shared" si="0"/>
        <v>131</v>
      </c>
      <c r="G7" s="10">
        <f t="shared" si="1"/>
        <v>11.909090909090908</v>
      </c>
      <c r="H7" s="8">
        <v>40</v>
      </c>
      <c r="I7" s="43"/>
      <c r="J7" s="3"/>
    </row>
    <row r="8" spans="1:10" x14ac:dyDescent="0.25">
      <c r="A8" s="8" t="s">
        <v>39</v>
      </c>
      <c r="B8" s="50"/>
      <c r="C8" s="8" t="s">
        <v>36</v>
      </c>
      <c r="D8" s="8">
        <v>133</v>
      </c>
      <c r="E8" s="8">
        <v>11</v>
      </c>
      <c r="F8" s="9">
        <f t="shared" si="0"/>
        <v>109</v>
      </c>
      <c r="G8" s="10">
        <f t="shared" si="1"/>
        <v>9.9090909090909083</v>
      </c>
      <c r="H8" s="8">
        <v>24</v>
      </c>
      <c r="I8" s="43"/>
      <c r="J8" s="3"/>
    </row>
    <row r="9" spans="1:10" x14ac:dyDescent="0.25">
      <c r="A9" s="8" t="s">
        <v>39</v>
      </c>
      <c r="B9" s="50" t="s">
        <v>58</v>
      </c>
      <c r="C9" s="8" t="s">
        <v>34</v>
      </c>
      <c r="D9" s="8">
        <v>169</v>
      </c>
      <c r="E9" s="8">
        <v>11</v>
      </c>
      <c r="F9" s="9">
        <f t="shared" si="0"/>
        <v>136</v>
      </c>
      <c r="G9" s="10">
        <f t="shared" si="1"/>
        <v>12.363636363636363</v>
      </c>
      <c r="H9" s="8">
        <v>33</v>
      </c>
      <c r="I9" s="43"/>
      <c r="J9" s="3"/>
    </row>
    <row r="10" spans="1:10" x14ac:dyDescent="0.25">
      <c r="A10" s="8" t="s">
        <v>39</v>
      </c>
      <c r="B10" s="50"/>
      <c r="C10" s="8" t="s">
        <v>35</v>
      </c>
      <c r="D10" s="8">
        <v>149</v>
      </c>
      <c r="E10" s="8">
        <v>11</v>
      </c>
      <c r="F10" s="9">
        <f t="shared" si="0"/>
        <v>104</v>
      </c>
      <c r="G10" s="10">
        <f t="shared" si="1"/>
        <v>9.454545454545455</v>
      </c>
      <c r="H10" s="8">
        <v>45</v>
      </c>
      <c r="I10" s="43"/>
      <c r="J10" s="3"/>
    </row>
    <row r="11" spans="1:10" x14ac:dyDescent="0.25">
      <c r="A11" s="8" t="s">
        <v>39</v>
      </c>
      <c r="B11" s="50"/>
      <c r="C11" s="8" t="s">
        <v>36</v>
      </c>
      <c r="D11" s="8">
        <v>135</v>
      </c>
      <c r="E11" s="8">
        <v>11</v>
      </c>
      <c r="F11" s="9">
        <f t="shared" si="0"/>
        <v>94</v>
      </c>
      <c r="G11" s="10">
        <f t="shared" si="1"/>
        <v>8.545454545454545</v>
      </c>
      <c r="H11" s="8">
        <v>41</v>
      </c>
      <c r="I11" s="43"/>
      <c r="J11" s="3"/>
    </row>
    <row r="12" spans="1:10" x14ac:dyDescent="0.25">
      <c r="A12" s="8" t="s">
        <v>39</v>
      </c>
      <c r="B12" s="50" t="s">
        <v>59</v>
      </c>
      <c r="C12" s="8" t="s">
        <v>34</v>
      </c>
      <c r="D12" s="8">
        <v>107</v>
      </c>
      <c r="E12" s="8">
        <v>11</v>
      </c>
      <c r="F12" s="9">
        <f t="shared" si="0"/>
        <v>83</v>
      </c>
      <c r="G12" s="10">
        <f t="shared" si="1"/>
        <v>7.5454545454545459</v>
      </c>
      <c r="H12" s="8">
        <v>24</v>
      </c>
      <c r="I12" s="43"/>
      <c r="J12" s="3"/>
    </row>
    <row r="13" spans="1:10" x14ac:dyDescent="0.25">
      <c r="A13" s="8" t="s">
        <v>39</v>
      </c>
      <c r="B13" s="50"/>
      <c r="C13" s="8" t="s">
        <v>35</v>
      </c>
      <c r="D13" s="8">
        <v>102</v>
      </c>
      <c r="E13" s="8">
        <v>11</v>
      </c>
      <c r="F13" s="9">
        <f t="shared" si="0"/>
        <v>73</v>
      </c>
      <c r="G13" s="10">
        <f t="shared" si="1"/>
        <v>6.6363636363636367</v>
      </c>
      <c r="H13" s="8">
        <v>29</v>
      </c>
      <c r="I13" s="43"/>
      <c r="J13" s="3"/>
    </row>
    <row r="14" spans="1:10" x14ac:dyDescent="0.25">
      <c r="A14" s="8" t="s">
        <v>39</v>
      </c>
      <c r="B14" s="50"/>
      <c r="C14" s="8" t="s">
        <v>36</v>
      </c>
      <c r="D14" s="8">
        <v>54</v>
      </c>
      <c r="E14" s="8">
        <v>11</v>
      </c>
      <c r="F14" s="9">
        <f t="shared" si="0"/>
        <v>43</v>
      </c>
      <c r="G14" s="10">
        <f t="shared" si="1"/>
        <v>3.9090909090909092</v>
      </c>
      <c r="H14" s="8">
        <v>11</v>
      </c>
      <c r="I14" s="43"/>
      <c r="J14" s="3"/>
    </row>
    <row r="15" spans="1:10" x14ac:dyDescent="0.25">
      <c r="A15" s="8" t="s">
        <v>39</v>
      </c>
      <c r="B15" s="50" t="s">
        <v>60</v>
      </c>
      <c r="C15" s="8" t="s">
        <v>34</v>
      </c>
      <c r="D15" s="8">
        <v>90</v>
      </c>
      <c r="E15" s="8">
        <v>11</v>
      </c>
      <c r="F15" s="9">
        <f t="shared" si="0"/>
        <v>65</v>
      </c>
      <c r="G15" s="10">
        <f t="shared" si="1"/>
        <v>5.9090909090909092</v>
      </c>
      <c r="H15" s="8">
        <v>25</v>
      </c>
      <c r="I15" s="43"/>
      <c r="J15" s="3"/>
    </row>
    <row r="16" spans="1:10" x14ac:dyDescent="0.25">
      <c r="A16" s="8" t="s">
        <v>39</v>
      </c>
      <c r="B16" s="50"/>
      <c r="C16" s="8" t="s">
        <v>35</v>
      </c>
      <c r="D16" s="8">
        <v>113</v>
      </c>
      <c r="E16" s="8">
        <v>11</v>
      </c>
      <c r="F16" s="9">
        <f t="shared" si="0"/>
        <v>84</v>
      </c>
      <c r="G16" s="10">
        <f t="shared" si="1"/>
        <v>7.6363636363636367</v>
      </c>
      <c r="H16" s="8">
        <v>29</v>
      </c>
      <c r="I16" s="43"/>
      <c r="J16" s="3"/>
    </row>
    <row r="17" spans="1:10" x14ac:dyDescent="0.25">
      <c r="A17" s="8" t="s">
        <v>39</v>
      </c>
      <c r="B17" s="50"/>
      <c r="C17" s="8" t="s">
        <v>36</v>
      </c>
      <c r="D17" s="8">
        <v>99</v>
      </c>
      <c r="E17" s="8">
        <v>11</v>
      </c>
      <c r="F17" s="9">
        <f t="shared" si="0"/>
        <v>88</v>
      </c>
      <c r="G17" s="10">
        <f t="shared" si="1"/>
        <v>8</v>
      </c>
      <c r="H17" s="8">
        <v>11</v>
      </c>
      <c r="I17" s="43"/>
      <c r="J17" s="3"/>
    </row>
    <row r="18" spans="1:10" x14ac:dyDescent="0.25">
      <c r="A18" s="8" t="s">
        <v>39</v>
      </c>
      <c r="B18" s="50" t="s">
        <v>61</v>
      </c>
      <c r="C18" s="8" t="s">
        <v>34</v>
      </c>
      <c r="D18" s="8">
        <v>110</v>
      </c>
      <c r="E18" s="8">
        <v>11</v>
      </c>
      <c r="F18" s="9">
        <f t="shared" si="0"/>
        <v>90</v>
      </c>
      <c r="G18" s="10">
        <f t="shared" si="1"/>
        <v>8.1818181818181817</v>
      </c>
      <c r="H18" s="8">
        <v>20</v>
      </c>
      <c r="I18" s="43"/>
      <c r="J18" s="3"/>
    </row>
    <row r="19" spans="1:10" x14ac:dyDescent="0.25">
      <c r="A19" s="8" t="s">
        <v>39</v>
      </c>
      <c r="B19" s="50"/>
      <c r="C19" s="8" t="s">
        <v>35</v>
      </c>
      <c r="D19" s="8">
        <v>85</v>
      </c>
      <c r="E19" s="8">
        <v>11</v>
      </c>
      <c r="F19" s="9">
        <f t="shared" si="0"/>
        <v>68</v>
      </c>
      <c r="G19" s="10">
        <f t="shared" si="1"/>
        <v>6.1818181818181817</v>
      </c>
      <c r="H19" s="8">
        <v>17</v>
      </c>
      <c r="I19" s="43"/>
      <c r="J19" s="3"/>
    </row>
    <row r="20" spans="1:10" x14ac:dyDescent="0.25">
      <c r="A20" s="8" t="s">
        <v>39</v>
      </c>
      <c r="B20" s="50"/>
      <c r="C20" s="8" t="s">
        <v>36</v>
      </c>
      <c r="D20" s="8">
        <v>76</v>
      </c>
      <c r="E20" s="8">
        <v>11</v>
      </c>
      <c r="F20" s="9">
        <f t="shared" si="0"/>
        <v>64</v>
      </c>
      <c r="G20" s="10">
        <f t="shared" si="1"/>
        <v>5.8181818181818183</v>
      </c>
      <c r="H20" s="8">
        <v>12</v>
      </c>
      <c r="I20" s="43"/>
      <c r="J20" s="3"/>
    </row>
    <row r="21" spans="1:10" x14ac:dyDescent="0.25">
      <c r="A21" s="8" t="s">
        <v>39</v>
      </c>
      <c r="B21" s="50" t="s">
        <v>62</v>
      </c>
      <c r="C21" s="8" t="s">
        <v>34</v>
      </c>
      <c r="D21" s="8">
        <v>92</v>
      </c>
      <c r="E21" s="8">
        <v>11</v>
      </c>
      <c r="F21" s="9">
        <f t="shared" si="0"/>
        <v>68</v>
      </c>
      <c r="G21" s="10">
        <f t="shared" si="1"/>
        <v>6.1818181818181817</v>
      </c>
      <c r="H21" s="8">
        <v>24</v>
      </c>
      <c r="I21" s="43"/>
      <c r="J21" s="3"/>
    </row>
    <row r="22" spans="1:10" x14ac:dyDescent="0.25">
      <c r="A22" s="8" t="s">
        <v>39</v>
      </c>
      <c r="B22" s="50"/>
      <c r="C22" s="8" t="s">
        <v>35</v>
      </c>
      <c r="D22" s="8">
        <v>86</v>
      </c>
      <c r="E22" s="8">
        <v>11</v>
      </c>
      <c r="F22" s="9">
        <f t="shared" si="0"/>
        <v>68</v>
      </c>
      <c r="G22" s="10">
        <f t="shared" si="1"/>
        <v>6.1818181818181817</v>
      </c>
      <c r="H22" s="8">
        <v>18</v>
      </c>
      <c r="I22" s="43"/>
      <c r="J22" s="3"/>
    </row>
    <row r="23" spans="1:10" x14ac:dyDescent="0.25">
      <c r="A23" s="8" t="s">
        <v>39</v>
      </c>
      <c r="B23" s="50"/>
      <c r="C23" s="8" t="s">
        <v>36</v>
      </c>
      <c r="D23" s="8">
        <v>54</v>
      </c>
      <c r="E23" s="8">
        <v>11</v>
      </c>
      <c r="F23" s="9">
        <f t="shared" si="0"/>
        <v>42</v>
      </c>
      <c r="G23" s="10">
        <f t="shared" si="1"/>
        <v>3.8181818181818183</v>
      </c>
      <c r="H23" s="8">
        <v>12</v>
      </c>
      <c r="I23" s="43"/>
      <c r="J23" s="3"/>
    </row>
    <row r="24" spans="1:10" x14ac:dyDescent="0.25">
      <c r="A24" s="8" t="s">
        <v>39</v>
      </c>
      <c r="B24" s="50" t="s">
        <v>63</v>
      </c>
      <c r="C24" s="8" t="s">
        <v>34</v>
      </c>
      <c r="D24" s="8">
        <v>85</v>
      </c>
      <c r="E24" s="8">
        <v>11</v>
      </c>
      <c r="F24" s="9">
        <f t="shared" si="0"/>
        <v>63</v>
      </c>
      <c r="G24" s="10">
        <f t="shared" si="1"/>
        <v>5.7272727272727275</v>
      </c>
      <c r="H24" s="8">
        <v>22</v>
      </c>
      <c r="I24" s="43"/>
      <c r="J24" s="3"/>
    </row>
    <row r="25" spans="1:10" x14ac:dyDescent="0.25">
      <c r="A25" s="8" t="s">
        <v>39</v>
      </c>
      <c r="B25" s="50"/>
      <c r="C25" s="8" t="s">
        <v>35</v>
      </c>
      <c r="D25" s="8">
        <v>90</v>
      </c>
      <c r="E25" s="8">
        <v>11</v>
      </c>
      <c r="F25" s="9">
        <f t="shared" si="0"/>
        <v>69</v>
      </c>
      <c r="G25" s="10">
        <f t="shared" si="1"/>
        <v>6.2727272727272725</v>
      </c>
      <c r="H25" s="8">
        <v>21</v>
      </c>
      <c r="I25" s="43"/>
      <c r="J25" s="3"/>
    </row>
    <row r="26" spans="1:10" x14ac:dyDescent="0.25">
      <c r="A26" s="8" t="s">
        <v>39</v>
      </c>
      <c r="B26" s="50"/>
      <c r="C26" s="8" t="s">
        <v>36</v>
      </c>
      <c r="D26" s="8">
        <v>64</v>
      </c>
      <c r="E26" s="8">
        <v>11</v>
      </c>
      <c r="F26" s="9">
        <f t="shared" si="0"/>
        <v>43</v>
      </c>
      <c r="G26" s="10">
        <f t="shared" si="1"/>
        <v>3.9090909090909092</v>
      </c>
      <c r="H26" s="8">
        <v>21</v>
      </c>
      <c r="I26" s="43"/>
      <c r="J26" s="3"/>
    </row>
    <row r="27" spans="1:10" x14ac:dyDescent="0.25">
      <c r="A27" s="8" t="s">
        <v>39</v>
      </c>
      <c r="B27" s="50" t="s">
        <v>64</v>
      </c>
      <c r="C27" s="8" t="s">
        <v>34</v>
      </c>
      <c r="D27" s="8">
        <v>124</v>
      </c>
      <c r="E27" s="8">
        <v>11</v>
      </c>
      <c r="F27" s="9">
        <f t="shared" si="0"/>
        <v>95</v>
      </c>
      <c r="G27" s="10">
        <f t="shared" si="1"/>
        <v>8.6363636363636367</v>
      </c>
      <c r="H27" s="8">
        <v>29</v>
      </c>
      <c r="I27" s="43"/>
      <c r="J27" s="3"/>
    </row>
    <row r="28" spans="1:10" x14ac:dyDescent="0.25">
      <c r="A28" s="8" t="s">
        <v>39</v>
      </c>
      <c r="B28" s="50"/>
      <c r="C28" s="8" t="s">
        <v>35</v>
      </c>
      <c r="D28" s="8">
        <v>101</v>
      </c>
      <c r="E28" s="8">
        <v>11</v>
      </c>
      <c r="F28" s="9">
        <f t="shared" si="0"/>
        <v>66</v>
      </c>
      <c r="G28" s="10">
        <f t="shared" si="1"/>
        <v>6</v>
      </c>
      <c r="H28" s="8">
        <v>35</v>
      </c>
      <c r="I28" s="43"/>
      <c r="J28" s="3"/>
    </row>
    <row r="29" spans="1:10" x14ac:dyDescent="0.25">
      <c r="A29" s="8" t="s">
        <v>39</v>
      </c>
      <c r="B29" s="50"/>
      <c r="C29" s="8" t="s">
        <v>36</v>
      </c>
      <c r="D29" s="8">
        <v>41</v>
      </c>
      <c r="E29" s="8">
        <v>11</v>
      </c>
      <c r="F29" s="9">
        <f t="shared" si="0"/>
        <v>29</v>
      </c>
      <c r="G29" s="10">
        <f>F29/E29</f>
        <v>2.6363636363636362</v>
      </c>
      <c r="H29" s="8">
        <v>12</v>
      </c>
      <c r="I29" s="43"/>
      <c r="J29" s="3"/>
    </row>
    <row r="30" spans="1:10" x14ac:dyDescent="0.25">
      <c r="A30" s="8" t="s">
        <v>39</v>
      </c>
      <c r="B30" s="50" t="s">
        <v>65</v>
      </c>
      <c r="C30" s="8" t="s">
        <v>34</v>
      </c>
      <c r="D30" s="8">
        <v>101</v>
      </c>
      <c r="E30" s="8">
        <v>11</v>
      </c>
      <c r="F30" s="9">
        <f t="shared" ref="F30:F32" si="2">D30-H30</f>
        <v>79</v>
      </c>
      <c r="G30" s="10">
        <f t="shared" ref="G30:G32" si="3">F30/E30</f>
        <v>7.1818181818181817</v>
      </c>
      <c r="H30" s="8">
        <v>22</v>
      </c>
      <c r="I30" s="43"/>
      <c r="J30" s="3"/>
    </row>
    <row r="31" spans="1:10" x14ac:dyDescent="0.25">
      <c r="A31" s="8" t="s">
        <v>39</v>
      </c>
      <c r="B31" s="50"/>
      <c r="C31" s="8" t="s">
        <v>35</v>
      </c>
      <c r="D31" s="8">
        <v>122</v>
      </c>
      <c r="E31" s="8">
        <v>11</v>
      </c>
      <c r="F31" s="9">
        <f t="shared" si="2"/>
        <v>95</v>
      </c>
      <c r="G31" s="10">
        <f t="shared" si="3"/>
        <v>8.6363636363636367</v>
      </c>
      <c r="H31" s="8">
        <v>27</v>
      </c>
      <c r="I31" s="43"/>
      <c r="J31" s="3"/>
    </row>
    <row r="32" spans="1:10" x14ac:dyDescent="0.25">
      <c r="A32" s="35" t="s">
        <v>39</v>
      </c>
      <c r="B32" s="50"/>
      <c r="C32" s="8" t="s">
        <v>36</v>
      </c>
      <c r="D32" s="8">
        <v>211</v>
      </c>
      <c r="E32" s="35">
        <v>11</v>
      </c>
      <c r="F32" s="19">
        <f t="shared" si="2"/>
        <v>151</v>
      </c>
      <c r="G32" s="20">
        <f t="shared" si="3"/>
        <v>13.727272727272727</v>
      </c>
      <c r="H32" s="35">
        <v>60</v>
      </c>
      <c r="I32" s="43"/>
      <c r="J32" s="3"/>
    </row>
    <row r="33" spans="1:10" x14ac:dyDescent="0.25">
      <c r="A33" s="46"/>
      <c r="B33" s="46"/>
      <c r="C33" s="46"/>
      <c r="D33" s="46"/>
      <c r="E33" s="46"/>
      <c r="F33" s="47"/>
      <c r="G33" s="48">
        <f>AVERAGE(G3:G32)</f>
        <v>7.8151515151515145</v>
      </c>
      <c r="H33" s="48">
        <f>AVERAGE(H3:H32)</f>
        <v>26.766666666666666</v>
      </c>
      <c r="I33" s="49"/>
      <c r="J33" s="3"/>
    </row>
    <row r="34" spans="1:10" x14ac:dyDescent="0.25">
      <c r="A34" s="3"/>
      <c r="B34" s="3"/>
      <c r="C34" s="3"/>
      <c r="D34" s="3"/>
      <c r="E34" s="3"/>
      <c r="F34" s="5"/>
      <c r="G34" s="3"/>
      <c r="H34" s="3"/>
      <c r="I34" s="3"/>
      <c r="J34" s="4"/>
    </row>
    <row r="35" spans="1:10" ht="21" x14ac:dyDescent="0.25">
      <c r="A35" s="37" t="s">
        <v>15</v>
      </c>
      <c r="B35" s="37"/>
      <c r="C35" s="37"/>
      <c r="D35" s="37"/>
      <c r="E35" s="37"/>
      <c r="F35" s="37"/>
      <c r="G35" s="37"/>
      <c r="H35" s="37"/>
      <c r="I35" s="37"/>
      <c r="J35" s="37"/>
    </row>
    <row r="36" spans="1:10" x14ac:dyDescent="0.25">
      <c r="A36" s="7" t="s">
        <v>7</v>
      </c>
      <c r="B36" s="7" t="s">
        <v>6</v>
      </c>
      <c r="C36" s="7" t="s">
        <v>44</v>
      </c>
      <c r="D36" s="7" t="s">
        <v>23</v>
      </c>
      <c r="E36" s="7" t="s">
        <v>22</v>
      </c>
      <c r="F36" s="7" t="s">
        <v>24</v>
      </c>
      <c r="G36" s="7" t="s">
        <v>25</v>
      </c>
      <c r="H36" s="7" t="s">
        <v>21</v>
      </c>
      <c r="I36" s="7" t="s">
        <v>26</v>
      </c>
      <c r="J36" s="14" t="s">
        <v>27</v>
      </c>
    </row>
    <row r="37" spans="1:10" x14ac:dyDescent="0.25">
      <c r="A37" s="8" t="s">
        <v>39</v>
      </c>
      <c r="B37" s="50" t="s">
        <v>56</v>
      </c>
      <c r="C37" s="8" t="s">
        <v>34</v>
      </c>
      <c r="D37" s="8">
        <v>5</v>
      </c>
      <c r="E37" s="8">
        <v>4</v>
      </c>
      <c r="F37" s="8">
        <f>(D37+G37)-E37</f>
        <v>1</v>
      </c>
      <c r="G37" s="8">
        <v>0</v>
      </c>
      <c r="H37" s="11">
        <f>(E37*I3)</f>
        <v>13.699883675843351</v>
      </c>
      <c r="I37" s="11">
        <f>(H37+E37)-F37</f>
        <v>16.699883675843353</v>
      </c>
      <c r="J37" s="15">
        <v>18</v>
      </c>
    </row>
    <row r="38" spans="1:10" x14ac:dyDescent="0.25">
      <c r="A38" s="8" t="s">
        <v>39</v>
      </c>
      <c r="B38" s="50"/>
      <c r="C38" s="8" t="s">
        <v>35</v>
      </c>
      <c r="D38" s="8">
        <v>16</v>
      </c>
      <c r="E38" s="8">
        <v>5</v>
      </c>
      <c r="F38" s="8">
        <f t="shared" ref="F38:F84" si="4">(D38+G38)-E38</f>
        <v>11</v>
      </c>
      <c r="G38" s="8">
        <v>0</v>
      </c>
      <c r="H38" s="11">
        <f>(E38*I3)</f>
        <v>17.124854594804187</v>
      </c>
      <c r="I38" s="11">
        <f t="shared" ref="I38:I84" si="5">(H38+E38)-F38</f>
        <v>11.124854594804187</v>
      </c>
      <c r="J38" s="15">
        <v>12</v>
      </c>
    </row>
    <row r="39" spans="1:10" x14ac:dyDescent="0.25">
      <c r="A39" s="8" t="s">
        <v>39</v>
      </c>
      <c r="B39" s="50"/>
      <c r="C39" s="8" t="s">
        <v>36</v>
      </c>
      <c r="D39" s="8">
        <v>11</v>
      </c>
      <c r="E39" s="8">
        <v>9</v>
      </c>
      <c r="F39" s="8">
        <f t="shared" si="4"/>
        <v>2</v>
      </c>
      <c r="G39" s="8">
        <v>0</v>
      </c>
      <c r="H39" s="11">
        <f>(E39*I3)</f>
        <v>30.82473827064754</v>
      </c>
      <c r="I39" s="11">
        <f t="shared" si="5"/>
        <v>37.824738270647543</v>
      </c>
      <c r="J39" s="15">
        <v>36</v>
      </c>
    </row>
    <row r="40" spans="1:10" x14ac:dyDescent="0.25">
      <c r="A40" s="8" t="s">
        <v>39</v>
      </c>
      <c r="B40" s="50" t="s">
        <v>66</v>
      </c>
      <c r="C40" s="8" t="s">
        <v>34</v>
      </c>
      <c r="D40" s="8">
        <v>5</v>
      </c>
      <c r="E40" s="8">
        <v>2</v>
      </c>
      <c r="F40" s="8">
        <f t="shared" si="4"/>
        <v>15</v>
      </c>
      <c r="G40" s="8">
        <v>12</v>
      </c>
      <c r="H40" s="11">
        <f>(E40*I3)</f>
        <v>6.8499418379216754</v>
      </c>
      <c r="I40" s="11">
        <f t="shared" si="5"/>
        <v>-6.1500581620783237</v>
      </c>
      <c r="J40" s="15">
        <v>6</v>
      </c>
    </row>
    <row r="41" spans="1:10" x14ac:dyDescent="0.25">
      <c r="A41" s="8" t="s">
        <v>39</v>
      </c>
      <c r="B41" s="50"/>
      <c r="C41" s="8" t="s">
        <v>35</v>
      </c>
      <c r="D41" s="8">
        <v>3</v>
      </c>
      <c r="E41" s="8">
        <v>5</v>
      </c>
      <c r="F41" s="8">
        <f t="shared" si="4"/>
        <v>-2</v>
      </c>
      <c r="G41" s="8">
        <v>0</v>
      </c>
      <c r="H41" s="11">
        <f>(E41*I3)</f>
        <v>17.124854594804187</v>
      </c>
      <c r="I41" s="11">
        <f t="shared" si="5"/>
        <v>24.124854594804187</v>
      </c>
      <c r="J41" s="15">
        <v>24</v>
      </c>
    </row>
    <row r="42" spans="1:10" x14ac:dyDescent="0.25">
      <c r="A42" s="8" t="s">
        <v>39</v>
      </c>
      <c r="B42" s="50"/>
      <c r="C42" s="8" t="s">
        <v>36</v>
      </c>
      <c r="D42" s="8">
        <v>5</v>
      </c>
      <c r="E42" s="8">
        <v>2</v>
      </c>
      <c r="F42" s="8">
        <f t="shared" si="4"/>
        <v>15</v>
      </c>
      <c r="G42" s="8">
        <v>12</v>
      </c>
      <c r="H42" s="11">
        <f>(E42*I3)</f>
        <v>6.8499418379216754</v>
      </c>
      <c r="I42" s="11">
        <f t="shared" si="5"/>
        <v>-6.1500581620783237</v>
      </c>
      <c r="J42" s="15">
        <v>6</v>
      </c>
    </row>
    <row r="43" spans="1:10" x14ac:dyDescent="0.25">
      <c r="A43" s="8" t="s">
        <v>39</v>
      </c>
      <c r="B43" s="50" t="s">
        <v>57</v>
      </c>
      <c r="C43" s="8" t="s">
        <v>34</v>
      </c>
      <c r="D43" s="8">
        <v>12</v>
      </c>
      <c r="E43" s="8">
        <v>5</v>
      </c>
      <c r="F43" s="8">
        <f t="shared" si="4"/>
        <v>7</v>
      </c>
      <c r="G43" s="8">
        <v>0</v>
      </c>
      <c r="H43" s="11">
        <f>(E43*I3)</f>
        <v>17.124854594804187</v>
      </c>
      <c r="I43" s="11">
        <f t="shared" si="5"/>
        <v>15.124854594804187</v>
      </c>
      <c r="J43" s="15">
        <v>24</v>
      </c>
    </row>
    <row r="44" spans="1:10" x14ac:dyDescent="0.25">
      <c r="A44" s="8" t="s">
        <v>39</v>
      </c>
      <c r="B44" s="50"/>
      <c r="C44" s="8" t="s">
        <v>35</v>
      </c>
      <c r="D44" s="8">
        <v>32</v>
      </c>
      <c r="E44" s="8">
        <v>2</v>
      </c>
      <c r="F44" s="8">
        <f t="shared" si="4"/>
        <v>30</v>
      </c>
      <c r="G44" s="8">
        <v>0</v>
      </c>
      <c r="H44" s="11">
        <f>(E44*I3)</f>
        <v>6.8499418379216754</v>
      </c>
      <c r="I44" s="11">
        <f t="shared" si="5"/>
        <v>-21.150058162078324</v>
      </c>
      <c r="J44" s="15">
        <v>0</v>
      </c>
    </row>
    <row r="45" spans="1:10" x14ac:dyDescent="0.25">
      <c r="A45" s="8" t="s">
        <v>39</v>
      </c>
      <c r="B45" s="50"/>
      <c r="C45" s="8" t="s">
        <v>36</v>
      </c>
      <c r="D45" s="8">
        <v>8</v>
      </c>
      <c r="E45" s="8">
        <v>3</v>
      </c>
      <c r="F45" s="8">
        <f t="shared" si="4"/>
        <v>5</v>
      </c>
      <c r="G45" s="8">
        <v>0</v>
      </c>
      <c r="H45" s="11">
        <f>(E45*I3)</f>
        <v>10.274912756882513</v>
      </c>
      <c r="I45" s="11">
        <f t="shared" si="5"/>
        <v>8.2749127568825127</v>
      </c>
      <c r="J45" s="15">
        <v>12</v>
      </c>
    </row>
    <row r="46" spans="1:10" x14ac:dyDescent="0.25">
      <c r="A46" s="8" t="s">
        <v>39</v>
      </c>
      <c r="B46" s="50" t="s">
        <v>58</v>
      </c>
      <c r="C46" s="8" t="s">
        <v>34</v>
      </c>
      <c r="D46" s="8">
        <v>12</v>
      </c>
      <c r="E46" s="8">
        <v>4</v>
      </c>
      <c r="F46" s="8">
        <f t="shared" si="4"/>
        <v>8</v>
      </c>
      <c r="G46" s="8">
        <v>0</v>
      </c>
      <c r="H46" s="11">
        <f>(E46*I3)</f>
        <v>13.699883675843351</v>
      </c>
      <c r="I46" s="11">
        <f t="shared" si="5"/>
        <v>9.6998836758433526</v>
      </c>
      <c r="J46" s="51">
        <v>12</v>
      </c>
    </row>
    <row r="47" spans="1:10" x14ac:dyDescent="0.25">
      <c r="A47" s="8" t="s">
        <v>39</v>
      </c>
      <c r="B47" s="50"/>
      <c r="C47" s="8" t="s">
        <v>35</v>
      </c>
      <c r="D47" s="8">
        <v>4</v>
      </c>
      <c r="E47" s="8">
        <v>7</v>
      </c>
      <c r="F47" s="8">
        <f t="shared" si="4"/>
        <v>19</v>
      </c>
      <c r="G47" s="8">
        <v>22</v>
      </c>
      <c r="H47" s="11">
        <f>(E47*I3)</f>
        <v>23.974796432725864</v>
      </c>
      <c r="I47" s="11">
        <f t="shared" si="5"/>
        <v>11.974796432725864</v>
      </c>
      <c r="J47" s="51">
        <v>12</v>
      </c>
    </row>
    <row r="48" spans="1:10" x14ac:dyDescent="0.25">
      <c r="A48" s="8" t="s">
        <v>39</v>
      </c>
      <c r="B48" s="50"/>
      <c r="C48" s="8" t="s">
        <v>36</v>
      </c>
      <c r="D48" s="8">
        <v>21</v>
      </c>
      <c r="E48" s="8">
        <v>13</v>
      </c>
      <c r="F48" s="8">
        <f t="shared" si="4"/>
        <v>8</v>
      </c>
      <c r="G48" s="8">
        <v>0</v>
      </c>
      <c r="H48" s="11">
        <f>(E48*I3)</f>
        <v>44.524621946490889</v>
      </c>
      <c r="I48" s="11">
        <f t="shared" si="5"/>
        <v>49.524621946490889</v>
      </c>
      <c r="J48" s="51">
        <v>50</v>
      </c>
    </row>
    <row r="49" spans="1:10" x14ac:dyDescent="0.25">
      <c r="A49" s="8" t="s">
        <v>39</v>
      </c>
      <c r="B49" s="50" t="s">
        <v>59</v>
      </c>
      <c r="C49" s="8" t="s">
        <v>34</v>
      </c>
      <c r="D49" s="8">
        <v>25</v>
      </c>
      <c r="E49" s="8">
        <v>9</v>
      </c>
      <c r="F49" s="8">
        <f t="shared" si="4"/>
        <v>16</v>
      </c>
      <c r="G49" s="8">
        <v>0</v>
      </c>
      <c r="H49" s="11">
        <f>(E49*I3)</f>
        <v>30.82473827064754</v>
      </c>
      <c r="I49" s="11">
        <f t="shared" si="5"/>
        <v>23.824738270647543</v>
      </c>
      <c r="J49" s="51">
        <v>24</v>
      </c>
    </row>
    <row r="50" spans="1:10" x14ac:dyDescent="0.25">
      <c r="A50" s="8" t="s">
        <v>39</v>
      </c>
      <c r="B50" s="50"/>
      <c r="C50" s="8" t="s">
        <v>35</v>
      </c>
      <c r="D50" s="8">
        <v>3</v>
      </c>
      <c r="E50" s="8">
        <v>2</v>
      </c>
      <c r="F50" s="8">
        <f t="shared" si="4"/>
        <v>1</v>
      </c>
      <c r="G50" s="8">
        <v>0</v>
      </c>
      <c r="H50" s="11">
        <f>(E50*I3)</f>
        <v>6.8499418379216754</v>
      </c>
      <c r="I50" s="11">
        <f t="shared" si="5"/>
        <v>7.8499418379216763</v>
      </c>
      <c r="J50" s="51">
        <v>12</v>
      </c>
    </row>
    <row r="51" spans="1:10" x14ac:dyDescent="0.25">
      <c r="A51" s="8" t="s">
        <v>39</v>
      </c>
      <c r="B51" s="50"/>
      <c r="C51" s="8" t="s">
        <v>36</v>
      </c>
      <c r="D51" s="8">
        <v>22</v>
      </c>
      <c r="E51" s="8">
        <v>3</v>
      </c>
      <c r="F51" s="8">
        <f t="shared" si="4"/>
        <v>19</v>
      </c>
      <c r="G51" s="8">
        <v>0</v>
      </c>
      <c r="H51" s="11">
        <f>(E51*I3)</f>
        <v>10.274912756882513</v>
      </c>
      <c r="I51" s="11">
        <f t="shared" si="5"/>
        <v>-5.7250872431174873</v>
      </c>
      <c r="J51" s="51">
        <v>0</v>
      </c>
    </row>
    <row r="52" spans="1:10" x14ac:dyDescent="0.25">
      <c r="A52" s="8" t="s">
        <v>39</v>
      </c>
      <c r="B52" s="50" t="s">
        <v>67</v>
      </c>
      <c r="C52" s="8" t="s">
        <v>34</v>
      </c>
      <c r="D52" s="8">
        <v>6</v>
      </c>
      <c r="E52" s="8">
        <v>4</v>
      </c>
      <c r="F52" s="8">
        <f t="shared" si="4"/>
        <v>2</v>
      </c>
      <c r="G52" s="8">
        <v>0</v>
      </c>
      <c r="H52" s="11">
        <f>(E52*I3)</f>
        <v>13.699883675843351</v>
      </c>
      <c r="I52" s="11">
        <f t="shared" si="5"/>
        <v>15.699883675843353</v>
      </c>
      <c r="J52" s="51">
        <v>16</v>
      </c>
    </row>
    <row r="53" spans="1:10" x14ac:dyDescent="0.25">
      <c r="A53" s="8" t="s">
        <v>39</v>
      </c>
      <c r="B53" s="50"/>
      <c r="C53" s="8" t="s">
        <v>35</v>
      </c>
      <c r="D53" s="8">
        <v>9</v>
      </c>
      <c r="E53" s="8">
        <v>4</v>
      </c>
      <c r="F53" s="8">
        <f t="shared" si="4"/>
        <v>5</v>
      </c>
      <c r="G53" s="8">
        <v>0</v>
      </c>
      <c r="H53" s="11">
        <f>(E53*I3)</f>
        <v>13.699883675843351</v>
      </c>
      <c r="I53" s="11">
        <f t="shared" si="5"/>
        <v>12.699883675843353</v>
      </c>
      <c r="J53" s="51">
        <v>14</v>
      </c>
    </row>
    <row r="54" spans="1:10" x14ac:dyDescent="0.25">
      <c r="A54" s="8" t="s">
        <v>39</v>
      </c>
      <c r="B54" s="50"/>
      <c r="C54" s="8" t="s">
        <v>36</v>
      </c>
      <c r="D54" s="8">
        <v>8</v>
      </c>
      <c r="E54" s="8">
        <v>4</v>
      </c>
      <c r="F54" s="8">
        <f t="shared" si="4"/>
        <v>4</v>
      </c>
      <c r="G54" s="8">
        <v>0</v>
      </c>
      <c r="H54" s="11">
        <f>(E54*I3)</f>
        <v>13.699883675843351</v>
      </c>
      <c r="I54" s="11">
        <f t="shared" si="5"/>
        <v>13.699883675843353</v>
      </c>
      <c r="J54" s="51">
        <v>14</v>
      </c>
    </row>
    <row r="55" spans="1:10" x14ac:dyDescent="0.25">
      <c r="A55" s="8" t="s">
        <v>39</v>
      </c>
      <c r="B55" s="50" t="s">
        <v>68</v>
      </c>
      <c r="C55" s="8" t="s">
        <v>34</v>
      </c>
      <c r="D55" s="8">
        <v>21</v>
      </c>
      <c r="E55" s="8">
        <v>6</v>
      </c>
      <c r="F55" s="8">
        <f t="shared" si="4"/>
        <v>15</v>
      </c>
      <c r="G55" s="8">
        <v>0</v>
      </c>
      <c r="H55" s="11">
        <f>(E55*I3)</f>
        <v>20.549825513765025</v>
      </c>
      <c r="I55" s="11">
        <f t="shared" si="5"/>
        <v>11.549825513765025</v>
      </c>
      <c r="J55" s="51">
        <v>12</v>
      </c>
    </row>
    <row r="56" spans="1:10" x14ac:dyDescent="0.25">
      <c r="A56" s="8" t="s">
        <v>39</v>
      </c>
      <c r="B56" s="50"/>
      <c r="C56" s="8" t="s">
        <v>35</v>
      </c>
      <c r="D56" s="8">
        <v>17</v>
      </c>
      <c r="E56" s="8">
        <v>9</v>
      </c>
      <c r="F56" s="8">
        <f t="shared" si="4"/>
        <v>8</v>
      </c>
      <c r="G56" s="8">
        <v>0</v>
      </c>
      <c r="H56" s="11">
        <f>(E56*I3)</f>
        <v>30.82473827064754</v>
      </c>
      <c r="I56" s="11">
        <f t="shared" si="5"/>
        <v>31.824738270647543</v>
      </c>
      <c r="J56" s="51">
        <v>30</v>
      </c>
    </row>
    <row r="57" spans="1:10" x14ac:dyDescent="0.25">
      <c r="A57" s="8" t="s">
        <v>39</v>
      </c>
      <c r="B57" s="50"/>
      <c r="C57" s="8" t="s">
        <v>36</v>
      </c>
      <c r="D57" s="8">
        <v>17</v>
      </c>
      <c r="E57" s="8">
        <v>8</v>
      </c>
      <c r="F57" s="8">
        <f t="shared" si="4"/>
        <v>9</v>
      </c>
      <c r="G57" s="8">
        <v>0</v>
      </c>
      <c r="H57" s="11">
        <f>(E57*I3)</f>
        <v>27.399767351686702</v>
      </c>
      <c r="I57" s="11">
        <f t="shared" si="5"/>
        <v>26.399767351686705</v>
      </c>
      <c r="J57" s="51">
        <v>24</v>
      </c>
    </row>
    <row r="58" spans="1:10" x14ac:dyDescent="0.25">
      <c r="A58" s="8" t="s">
        <v>39</v>
      </c>
      <c r="B58" s="50" t="s">
        <v>69</v>
      </c>
      <c r="C58" s="8" t="s">
        <v>34</v>
      </c>
      <c r="D58" s="8">
        <v>1</v>
      </c>
      <c r="E58" s="8">
        <v>1</v>
      </c>
      <c r="F58" s="8">
        <f t="shared" si="4"/>
        <v>14</v>
      </c>
      <c r="G58" s="8">
        <v>14</v>
      </c>
      <c r="H58" s="11">
        <f>(E58*I3)</f>
        <v>3.4249709189608377</v>
      </c>
      <c r="I58" s="11">
        <f t="shared" si="5"/>
        <v>-9.5750290810391618</v>
      </c>
      <c r="J58" s="51">
        <v>0</v>
      </c>
    </row>
    <row r="59" spans="1:10" x14ac:dyDescent="0.25">
      <c r="A59" s="8" t="s">
        <v>39</v>
      </c>
      <c r="B59" s="50"/>
      <c r="C59" s="8" t="s">
        <v>35</v>
      </c>
      <c r="D59" s="8">
        <v>3</v>
      </c>
      <c r="E59" s="8">
        <v>8</v>
      </c>
      <c r="F59" s="8">
        <f t="shared" si="4"/>
        <v>3</v>
      </c>
      <c r="G59" s="8">
        <v>8</v>
      </c>
      <c r="H59" s="11">
        <f>(E59*I3)</f>
        <v>27.399767351686702</v>
      </c>
      <c r="I59" s="11">
        <f t="shared" si="5"/>
        <v>32.399767351686705</v>
      </c>
      <c r="J59" s="51">
        <v>30</v>
      </c>
    </row>
    <row r="60" spans="1:10" x14ac:dyDescent="0.25">
      <c r="A60" s="8" t="s">
        <v>39</v>
      </c>
      <c r="B60" s="50"/>
      <c r="C60" s="8" t="s">
        <v>36</v>
      </c>
      <c r="D60" s="8">
        <v>0</v>
      </c>
      <c r="E60" s="8">
        <v>4</v>
      </c>
      <c r="F60" s="8">
        <f t="shared" si="4"/>
        <v>10</v>
      </c>
      <c r="G60" s="8">
        <v>14</v>
      </c>
      <c r="H60" s="11">
        <f>(E60*I3)</f>
        <v>13.699883675843351</v>
      </c>
      <c r="I60" s="11">
        <f t="shared" si="5"/>
        <v>7.6998836758433526</v>
      </c>
      <c r="J60" s="51">
        <v>10</v>
      </c>
    </row>
    <row r="61" spans="1:10" x14ac:dyDescent="0.25">
      <c r="A61" s="8" t="s">
        <v>39</v>
      </c>
      <c r="B61" s="50" t="s">
        <v>70</v>
      </c>
      <c r="C61" s="8" t="s">
        <v>34</v>
      </c>
      <c r="D61" s="8">
        <v>9</v>
      </c>
      <c r="E61" s="8">
        <v>2</v>
      </c>
      <c r="F61" s="8">
        <f t="shared" si="4"/>
        <v>7</v>
      </c>
      <c r="G61" s="8">
        <v>0</v>
      </c>
      <c r="H61" s="11">
        <f>(E61*I3)</f>
        <v>6.8499418379216754</v>
      </c>
      <c r="I61" s="11">
        <f t="shared" si="5"/>
        <v>1.8499418379216763</v>
      </c>
      <c r="J61" s="51">
        <v>12</v>
      </c>
    </row>
    <row r="62" spans="1:10" x14ac:dyDescent="0.25">
      <c r="A62" s="8" t="s">
        <v>39</v>
      </c>
      <c r="B62" s="50"/>
      <c r="C62" s="8" t="s">
        <v>35</v>
      </c>
      <c r="D62" s="8">
        <v>10</v>
      </c>
      <c r="E62" s="8">
        <v>0</v>
      </c>
      <c r="F62" s="8">
        <f t="shared" si="4"/>
        <v>10</v>
      </c>
      <c r="G62" s="8">
        <v>0</v>
      </c>
      <c r="H62" s="11">
        <f>(E62*I3)</f>
        <v>0</v>
      </c>
      <c r="I62" s="11">
        <f t="shared" si="5"/>
        <v>-10</v>
      </c>
      <c r="J62" s="51">
        <v>0</v>
      </c>
    </row>
    <row r="63" spans="1:10" x14ac:dyDescent="0.25">
      <c r="A63" s="8" t="s">
        <v>39</v>
      </c>
      <c r="B63" s="50"/>
      <c r="C63" s="8" t="s">
        <v>36</v>
      </c>
      <c r="D63" s="8">
        <v>5</v>
      </c>
      <c r="E63" s="8">
        <v>3</v>
      </c>
      <c r="F63" s="8">
        <f t="shared" si="4"/>
        <v>2</v>
      </c>
      <c r="G63" s="8">
        <v>0</v>
      </c>
      <c r="H63" s="11">
        <f>(E63*I3)</f>
        <v>10.274912756882513</v>
      </c>
      <c r="I63" s="11">
        <f t="shared" si="5"/>
        <v>11.274912756882513</v>
      </c>
      <c r="J63" s="51">
        <v>24</v>
      </c>
    </row>
    <row r="64" spans="1:10" x14ac:dyDescent="0.25">
      <c r="A64" s="8" t="s">
        <v>39</v>
      </c>
      <c r="B64" s="50" t="s">
        <v>71</v>
      </c>
      <c r="C64" s="8" t="s">
        <v>34</v>
      </c>
      <c r="D64" s="8">
        <v>1</v>
      </c>
      <c r="E64" s="8">
        <v>13</v>
      </c>
      <c r="F64" s="8">
        <f t="shared" si="4"/>
        <v>1</v>
      </c>
      <c r="G64" s="8">
        <v>13</v>
      </c>
      <c r="H64" s="11">
        <f>(E64*I3)</f>
        <v>44.524621946490889</v>
      </c>
      <c r="I64" s="11">
        <f>(H64+E64)-F64</f>
        <v>56.524621946490889</v>
      </c>
      <c r="J64" s="51">
        <v>50</v>
      </c>
    </row>
    <row r="65" spans="1:10" x14ac:dyDescent="0.25">
      <c r="A65" s="8" t="s">
        <v>39</v>
      </c>
      <c r="B65" s="50"/>
      <c r="C65" s="8" t="s">
        <v>35</v>
      </c>
      <c r="D65" s="8">
        <v>0</v>
      </c>
      <c r="E65" s="8">
        <v>15</v>
      </c>
      <c r="F65" s="8">
        <f t="shared" si="4"/>
        <v>-5</v>
      </c>
      <c r="G65" s="8">
        <v>10</v>
      </c>
      <c r="H65" s="11">
        <f>(E65*I3)</f>
        <v>51.374563784412565</v>
      </c>
      <c r="I65" s="11">
        <f t="shared" si="5"/>
        <v>71.374563784412572</v>
      </c>
      <c r="J65" s="51">
        <v>70</v>
      </c>
    </row>
    <row r="66" spans="1:10" x14ac:dyDescent="0.25">
      <c r="A66" s="8" t="s">
        <v>39</v>
      </c>
      <c r="B66" s="50"/>
      <c r="C66" s="8" t="s">
        <v>36</v>
      </c>
      <c r="D66" s="8">
        <v>1</v>
      </c>
      <c r="E66" s="8">
        <v>5</v>
      </c>
      <c r="F66" s="8">
        <f t="shared" si="4"/>
        <v>9</v>
      </c>
      <c r="G66" s="8">
        <v>13</v>
      </c>
      <c r="H66" s="11">
        <f>(E66*I3)</f>
        <v>17.124854594804187</v>
      </c>
      <c r="I66" s="11">
        <f t="shared" si="5"/>
        <v>13.124854594804187</v>
      </c>
      <c r="J66" s="51">
        <v>15</v>
      </c>
    </row>
    <row r="67" spans="1:10" x14ac:dyDescent="0.25">
      <c r="A67" s="8" t="s">
        <v>39</v>
      </c>
      <c r="B67" s="50" t="s">
        <v>72</v>
      </c>
      <c r="C67" s="8" t="s">
        <v>34</v>
      </c>
      <c r="D67" s="8">
        <v>7</v>
      </c>
      <c r="E67" s="8">
        <v>6</v>
      </c>
      <c r="F67" s="8">
        <f t="shared" si="4"/>
        <v>1</v>
      </c>
      <c r="G67" s="8">
        <v>0</v>
      </c>
      <c r="H67" s="11">
        <f>(E67*I3)</f>
        <v>20.549825513765025</v>
      </c>
      <c r="I67" s="11">
        <f t="shared" si="5"/>
        <v>25.549825513765025</v>
      </c>
      <c r="J67" s="51">
        <v>26</v>
      </c>
    </row>
    <row r="68" spans="1:10" x14ac:dyDescent="0.25">
      <c r="A68" s="8" t="s">
        <v>39</v>
      </c>
      <c r="B68" s="50"/>
      <c r="C68" s="8" t="s">
        <v>35</v>
      </c>
      <c r="D68" s="8">
        <v>3</v>
      </c>
      <c r="E68" s="8">
        <v>4</v>
      </c>
      <c r="F68" s="8">
        <f t="shared" si="4"/>
        <v>-1</v>
      </c>
      <c r="G68" s="8">
        <v>0</v>
      </c>
      <c r="H68" s="11">
        <f>(E68*I3)</f>
        <v>13.699883675843351</v>
      </c>
      <c r="I68" s="11">
        <f t="shared" si="5"/>
        <v>18.699883675843353</v>
      </c>
      <c r="J68" s="51">
        <v>22</v>
      </c>
    </row>
    <row r="69" spans="1:10" x14ac:dyDescent="0.25">
      <c r="A69" s="8" t="s">
        <v>39</v>
      </c>
      <c r="B69" s="50"/>
      <c r="C69" s="8" t="s">
        <v>36</v>
      </c>
      <c r="D69" s="8">
        <v>8</v>
      </c>
      <c r="E69" s="8">
        <v>4</v>
      </c>
      <c r="F69" s="8">
        <f t="shared" si="4"/>
        <v>4</v>
      </c>
      <c r="G69" s="8">
        <v>0</v>
      </c>
      <c r="H69" s="11">
        <f>(E69*I3)</f>
        <v>13.699883675843351</v>
      </c>
      <c r="I69" s="11">
        <f t="shared" si="5"/>
        <v>13.699883675843353</v>
      </c>
      <c r="J69" s="51">
        <v>12</v>
      </c>
    </row>
    <row r="70" spans="1:10" x14ac:dyDescent="0.25">
      <c r="A70" s="8" t="s">
        <v>39</v>
      </c>
      <c r="B70" s="50" t="s">
        <v>73</v>
      </c>
      <c r="C70" s="8" t="s">
        <v>34</v>
      </c>
      <c r="D70" s="8">
        <v>6</v>
      </c>
      <c r="E70" s="8">
        <v>3</v>
      </c>
      <c r="F70" s="8">
        <f t="shared" si="4"/>
        <v>3</v>
      </c>
      <c r="G70" s="8">
        <v>0</v>
      </c>
      <c r="H70" s="11">
        <f>(E70*I3)</f>
        <v>10.274912756882513</v>
      </c>
      <c r="I70" s="11">
        <f t="shared" si="5"/>
        <v>10.274912756882513</v>
      </c>
      <c r="J70" s="51">
        <v>10</v>
      </c>
    </row>
    <row r="71" spans="1:10" x14ac:dyDescent="0.25">
      <c r="A71" s="8" t="s">
        <v>39</v>
      </c>
      <c r="B71" s="50"/>
      <c r="C71" s="8" t="s">
        <v>35</v>
      </c>
      <c r="D71" s="8">
        <v>1</v>
      </c>
      <c r="E71" s="8">
        <v>4</v>
      </c>
      <c r="F71" s="8">
        <f t="shared" si="4"/>
        <v>-3</v>
      </c>
      <c r="G71" s="8">
        <v>0</v>
      </c>
      <c r="H71" s="11">
        <f>(E71*I3)</f>
        <v>13.699883675843351</v>
      </c>
      <c r="I71" s="11">
        <f t="shared" si="5"/>
        <v>20.699883675843353</v>
      </c>
      <c r="J71" s="51">
        <v>20</v>
      </c>
    </row>
    <row r="72" spans="1:10" x14ac:dyDescent="0.25">
      <c r="A72" s="8" t="s">
        <v>39</v>
      </c>
      <c r="B72" s="50"/>
      <c r="C72" s="8" t="s">
        <v>36</v>
      </c>
      <c r="D72" s="8">
        <v>7</v>
      </c>
      <c r="E72" s="8">
        <v>3</v>
      </c>
      <c r="F72" s="8">
        <f t="shared" si="4"/>
        <v>4</v>
      </c>
      <c r="G72" s="8">
        <v>0</v>
      </c>
      <c r="H72" s="11">
        <f>(E72*I3)</f>
        <v>10.274912756882513</v>
      </c>
      <c r="I72" s="11">
        <f t="shared" si="5"/>
        <v>9.2749127568825127</v>
      </c>
      <c r="J72" s="51">
        <v>10</v>
      </c>
    </row>
    <row r="73" spans="1:10" x14ac:dyDescent="0.25">
      <c r="A73" s="8" t="s">
        <v>39</v>
      </c>
      <c r="B73" s="50" t="s">
        <v>74</v>
      </c>
      <c r="C73" s="8" t="s">
        <v>34</v>
      </c>
      <c r="D73" s="8">
        <v>10</v>
      </c>
      <c r="E73" s="8">
        <v>3</v>
      </c>
      <c r="F73" s="8">
        <f t="shared" si="4"/>
        <v>7</v>
      </c>
      <c r="G73" s="8">
        <v>0</v>
      </c>
      <c r="H73" s="11">
        <f>(E73*I3)</f>
        <v>10.274912756882513</v>
      </c>
      <c r="I73" s="11">
        <f t="shared" si="5"/>
        <v>6.2749127568825127</v>
      </c>
      <c r="J73" s="51">
        <v>12</v>
      </c>
    </row>
    <row r="74" spans="1:10" x14ac:dyDescent="0.25">
      <c r="A74" s="8" t="s">
        <v>39</v>
      </c>
      <c r="B74" s="50"/>
      <c r="C74" s="8" t="s">
        <v>35</v>
      </c>
      <c r="D74" s="8">
        <v>8</v>
      </c>
      <c r="E74" s="8">
        <v>2</v>
      </c>
      <c r="F74" s="8">
        <f t="shared" si="4"/>
        <v>6</v>
      </c>
      <c r="G74" s="8">
        <v>0</v>
      </c>
      <c r="H74" s="11">
        <f>(E74*I3)</f>
        <v>6.8499418379216754</v>
      </c>
      <c r="I74" s="11">
        <f t="shared" si="5"/>
        <v>2.8499418379216763</v>
      </c>
      <c r="J74" s="51">
        <v>6</v>
      </c>
    </row>
    <row r="75" spans="1:10" x14ac:dyDescent="0.25">
      <c r="A75" s="8" t="s">
        <v>39</v>
      </c>
      <c r="B75" s="50"/>
      <c r="C75" s="8" t="s">
        <v>36</v>
      </c>
      <c r="D75" s="8">
        <v>6</v>
      </c>
      <c r="E75" s="8">
        <v>3</v>
      </c>
      <c r="F75" s="8">
        <f t="shared" si="4"/>
        <v>3</v>
      </c>
      <c r="G75" s="8">
        <v>0</v>
      </c>
      <c r="H75" s="11">
        <f>(E75*I3)</f>
        <v>10.274912756882513</v>
      </c>
      <c r="I75" s="11">
        <f t="shared" si="5"/>
        <v>10.274912756882513</v>
      </c>
      <c r="J75" s="51">
        <v>18</v>
      </c>
    </row>
    <row r="76" spans="1:10" x14ac:dyDescent="0.25">
      <c r="A76" s="8" t="s">
        <v>39</v>
      </c>
      <c r="B76" s="50" t="s">
        <v>64</v>
      </c>
      <c r="C76" s="8" t="s">
        <v>34</v>
      </c>
      <c r="D76" s="8">
        <v>10</v>
      </c>
      <c r="E76" s="8">
        <v>7</v>
      </c>
      <c r="F76" s="8">
        <f t="shared" si="4"/>
        <v>3</v>
      </c>
      <c r="G76" s="8">
        <v>0</v>
      </c>
      <c r="H76" s="11">
        <f>(E76*I3)</f>
        <v>23.974796432725864</v>
      </c>
      <c r="I76" s="11">
        <f t="shared" si="5"/>
        <v>27.974796432725864</v>
      </c>
      <c r="J76" s="51">
        <v>25</v>
      </c>
    </row>
    <row r="77" spans="1:10" x14ac:dyDescent="0.25">
      <c r="A77" s="8" t="s">
        <v>39</v>
      </c>
      <c r="B77" s="50"/>
      <c r="C77" s="8" t="s">
        <v>35</v>
      </c>
      <c r="D77" s="8">
        <v>7</v>
      </c>
      <c r="E77" s="8">
        <v>7</v>
      </c>
      <c r="F77" s="8">
        <f t="shared" si="4"/>
        <v>0</v>
      </c>
      <c r="G77" s="8">
        <v>0</v>
      </c>
      <c r="H77" s="11">
        <f>(E77*I3)</f>
        <v>23.974796432725864</v>
      </c>
      <c r="I77" s="11">
        <f t="shared" si="5"/>
        <v>30.974796432725864</v>
      </c>
      <c r="J77" s="51">
        <v>30</v>
      </c>
    </row>
    <row r="78" spans="1:10" x14ac:dyDescent="0.25">
      <c r="A78" s="8" t="s">
        <v>39</v>
      </c>
      <c r="B78" s="50"/>
      <c r="C78" s="8" t="s">
        <v>36</v>
      </c>
      <c r="D78" s="8">
        <v>1</v>
      </c>
      <c r="E78" s="8">
        <v>3</v>
      </c>
      <c r="F78" s="8">
        <f t="shared" si="4"/>
        <v>-2</v>
      </c>
      <c r="G78" s="8">
        <v>0</v>
      </c>
      <c r="H78" s="11">
        <f>(E78*I3)</f>
        <v>10.274912756882513</v>
      </c>
      <c r="I78" s="11">
        <f t="shared" si="5"/>
        <v>15.274912756882513</v>
      </c>
      <c r="J78" s="51">
        <v>15</v>
      </c>
    </row>
    <row r="79" spans="1:10" x14ac:dyDescent="0.25">
      <c r="A79" s="8" t="s">
        <v>39</v>
      </c>
      <c r="B79" s="50" t="s">
        <v>75</v>
      </c>
      <c r="C79" s="8" t="s">
        <v>34</v>
      </c>
      <c r="D79" s="8">
        <v>2</v>
      </c>
      <c r="E79" s="8">
        <v>9</v>
      </c>
      <c r="F79" s="8">
        <f t="shared" si="4"/>
        <v>-7</v>
      </c>
      <c r="G79" s="8">
        <v>0</v>
      </c>
      <c r="H79" s="11">
        <f>(E79*I3)</f>
        <v>30.82473827064754</v>
      </c>
      <c r="I79" s="11">
        <f t="shared" si="5"/>
        <v>46.824738270647543</v>
      </c>
      <c r="J79" s="51">
        <v>24</v>
      </c>
    </row>
    <row r="80" spans="1:10" x14ac:dyDescent="0.25">
      <c r="A80" s="8" t="s">
        <v>39</v>
      </c>
      <c r="B80" s="50"/>
      <c r="C80" s="8" t="s">
        <v>35</v>
      </c>
      <c r="D80" s="8">
        <v>9</v>
      </c>
      <c r="E80" s="8">
        <v>3</v>
      </c>
      <c r="F80" s="8">
        <f t="shared" si="4"/>
        <v>6</v>
      </c>
      <c r="G80" s="8">
        <v>0</v>
      </c>
      <c r="H80" s="11">
        <f>(E80*I3)</f>
        <v>10.274912756882513</v>
      </c>
      <c r="I80" s="11">
        <f t="shared" si="5"/>
        <v>7.2749127568825127</v>
      </c>
      <c r="J80" s="51">
        <v>12</v>
      </c>
    </row>
    <row r="81" spans="1:10" x14ac:dyDescent="0.25">
      <c r="A81" s="8" t="s">
        <v>39</v>
      </c>
      <c r="B81" s="50"/>
      <c r="C81" s="8" t="s">
        <v>36</v>
      </c>
      <c r="D81" s="8">
        <v>8</v>
      </c>
      <c r="E81" s="8">
        <v>3</v>
      </c>
      <c r="F81" s="8">
        <f t="shared" si="4"/>
        <v>5</v>
      </c>
      <c r="G81" s="8">
        <v>0</v>
      </c>
      <c r="H81" s="11">
        <f>(E81*I3)</f>
        <v>10.274912756882513</v>
      </c>
      <c r="I81" s="11">
        <f t="shared" si="5"/>
        <v>8.2749127568825127</v>
      </c>
      <c r="J81" s="51">
        <v>12</v>
      </c>
    </row>
    <row r="82" spans="1:10" x14ac:dyDescent="0.25">
      <c r="A82" s="8" t="s">
        <v>39</v>
      </c>
      <c r="B82" s="50" t="s">
        <v>65</v>
      </c>
      <c r="C82" s="8" t="s">
        <v>34</v>
      </c>
      <c r="D82" s="8">
        <v>13</v>
      </c>
      <c r="E82" s="8">
        <v>4</v>
      </c>
      <c r="F82" s="8">
        <f t="shared" si="4"/>
        <v>9</v>
      </c>
      <c r="G82" s="8">
        <v>0</v>
      </c>
      <c r="H82" s="11">
        <f>(E82*I3)</f>
        <v>13.699883675843351</v>
      </c>
      <c r="I82" s="11">
        <f t="shared" si="5"/>
        <v>8.6998836758433526</v>
      </c>
      <c r="J82" s="51">
        <v>10</v>
      </c>
    </row>
    <row r="83" spans="1:10" x14ac:dyDescent="0.25">
      <c r="A83" s="8" t="s">
        <v>39</v>
      </c>
      <c r="B83" s="50"/>
      <c r="C83" s="8" t="s">
        <v>35</v>
      </c>
      <c r="D83" s="8">
        <v>9</v>
      </c>
      <c r="E83" s="8">
        <v>5</v>
      </c>
      <c r="F83" s="8">
        <f t="shared" si="4"/>
        <v>4</v>
      </c>
      <c r="G83" s="8">
        <v>0</v>
      </c>
      <c r="H83" s="11">
        <f>(E83*I3)</f>
        <v>17.124854594804187</v>
      </c>
      <c r="I83" s="11">
        <f t="shared" si="5"/>
        <v>18.124854594804187</v>
      </c>
      <c r="J83" s="51">
        <v>20</v>
      </c>
    </row>
    <row r="84" spans="1:10" x14ac:dyDescent="0.25">
      <c r="A84" s="8" t="s">
        <v>39</v>
      </c>
      <c r="B84" s="50"/>
      <c r="C84" s="8" t="s">
        <v>36</v>
      </c>
      <c r="D84" s="8">
        <v>15</v>
      </c>
      <c r="E84" s="8">
        <v>3</v>
      </c>
      <c r="F84" s="8">
        <f t="shared" si="4"/>
        <v>12</v>
      </c>
      <c r="G84" s="8">
        <v>0</v>
      </c>
      <c r="H84" s="11">
        <f>(E84*I3)</f>
        <v>10.274912756882513</v>
      </c>
      <c r="I84" s="11">
        <f t="shared" si="5"/>
        <v>1.2749127568825127</v>
      </c>
      <c r="J84" s="51">
        <v>6</v>
      </c>
    </row>
  </sheetData>
  <mergeCells count="29">
    <mergeCell ref="B76:B78"/>
    <mergeCell ref="B79:B81"/>
    <mergeCell ref="B82:B84"/>
    <mergeCell ref="B61:B63"/>
    <mergeCell ref="B64:B66"/>
    <mergeCell ref="B67:B69"/>
    <mergeCell ref="B70:B72"/>
    <mergeCell ref="B73:B75"/>
    <mergeCell ref="B15:B17"/>
    <mergeCell ref="B46:B48"/>
    <mergeCell ref="B49:B51"/>
    <mergeCell ref="B52:B54"/>
    <mergeCell ref="B55:B57"/>
    <mergeCell ref="B58:B60"/>
    <mergeCell ref="A35:J35"/>
    <mergeCell ref="B37:B39"/>
    <mergeCell ref="B40:B42"/>
    <mergeCell ref="B43:B45"/>
    <mergeCell ref="B3:B5"/>
    <mergeCell ref="B6:B8"/>
    <mergeCell ref="B21:B23"/>
    <mergeCell ref="B24:B26"/>
    <mergeCell ref="B18:B20"/>
    <mergeCell ref="B9:B11"/>
    <mergeCell ref="A1:I1"/>
    <mergeCell ref="I3:I32"/>
    <mergeCell ref="B27:B29"/>
    <mergeCell ref="B30:B32"/>
    <mergeCell ref="B12:B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2" sqref="G2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data mentah</vt:lpstr>
      <vt:lpstr>MUKENA</vt:lpstr>
      <vt:lpstr>SARIMBIT</vt:lpstr>
      <vt:lpstr>KERUDUNG</vt:lpstr>
      <vt:lpstr>GAMIS</vt:lpstr>
      <vt:lpstr>SANDAL ANAK</vt:lpstr>
      <vt:lpstr>SEPATU ANAK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bcl</dc:creator>
  <cp:lastModifiedBy>SPV PRODUKSI</cp:lastModifiedBy>
  <dcterms:created xsi:type="dcterms:W3CDTF">2018-04-04T07:14:02Z</dcterms:created>
  <dcterms:modified xsi:type="dcterms:W3CDTF">2018-04-12T11:58:08Z</dcterms:modified>
</cp:coreProperties>
</file>